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EstaPastaDeTrabalho"/>
  <mc:AlternateContent xmlns:mc="http://schemas.openxmlformats.org/markup-compatibility/2006">
    <mc:Choice Requires="x15">
      <x15ac:absPath xmlns:x15ac="http://schemas.microsoft.com/office/spreadsheetml/2010/11/ac" url="https://anatel365.sharepoint.com/sites/GR07AF/Documentos Compartilhados/General/Documentos/GR07AF/2025/Contratações/Limpeza TO/"/>
    </mc:Choice>
  </mc:AlternateContent>
  <xr:revisionPtr revIDLastSave="211" documentId="8_{F27AF950-53DC-4C58-A3B0-568CD3FA640E}" xr6:coauthVersionLast="47" xr6:coauthVersionMax="47" xr10:uidLastSave="{5677DF8E-8F9A-4688-ACE1-99D6CABEF783}"/>
  <bookViews>
    <workbookView xWindow="-120" yWindow="-120" windowWidth="29040" windowHeight="15720" tabRatio="790" activeTab="1" xr2:uid="{00000000-000D-0000-FFFF-FFFF00000000}"/>
  </bookViews>
  <sheets>
    <sheet name="CONSOLIDAÇÃO" sheetId="10" r:id="rId1"/>
    <sheet name="SERVENTE" sheetId="5" r:id="rId2"/>
    <sheet name="UNIFORME" sheetId="6" r:id="rId3"/>
    <sheet name="EPI" sheetId="13" r:id="rId4"/>
    <sheet name="PRODUTOS" sheetId="9" r:id="rId5"/>
    <sheet name="UTENSÍLIOS" sheetId="11" r:id="rId6"/>
    <sheet name="EQUIPAMENTOS" sheetId="7" r:id="rId7"/>
    <sheet name="MMDT" sheetId="12" r:id="rId8"/>
  </sheets>
  <definedNames>
    <definedName name="_xlnm._FilterDatabase" localSheetId="7" hidden="1">MMDT!$B$1:$E$732</definedName>
    <definedName name="_xlnm._FilterDatabase" localSheetId="4" hidden="1">PRODUTOS!#REF!</definedName>
    <definedName name="_xlnm._FilterDatabase" localSheetId="5" hidden="1">UTENSÍLIOS!$B$4:$F$26</definedName>
    <definedName name="_xlnm.Print_Area" localSheetId="3">EPI!$B$1:$G$10</definedName>
    <definedName name="_xlnm.Print_Area" localSheetId="6">EQUIPAMENTOS!$B$1:$I$7</definedName>
    <definedName name="_xlnm.Print_Area" localSheetId="7">MMDT!$B$1:$H$732</definedName>
    <definedName name="_xlnm.Print_Area" localSheetId="4">PRODUTOS!$B$1:$H$29</definedName>
    <definedName name="_xlnm.Print_Area" localSheetId="1">SERVENTE!$A$1:$F$143</definedName>
    <definedName name="_xlnm.Print_Area" localSheetId="2">UNIFORME!$B$1:$F$9</definedName>
    <definedName name="_xlnm.Print_Area" localSheetId="5">UTENSÍLIOS!$A$1:$G$26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0" l="1"/>
  <c r="F8" i="10"/>
  <c r="F141" i="5" l="1"/>
  <c r="C139" i="5"/>
  <c r="B135" i="5"/>
  <c r="E21" i="10" s="1"/>
  <c r="D25" i="9" l="1"/>
  <c r="F25" i="9" s="1"/>
  <c r="D4" i="9" l="1"/>
  <c r="F4" i="9" s="1"/>
  <c r="D5" i="9"/>
  <c r="F5" i="9" s="1"/>
  <c r="D6" i="9"/>
  <c r="F6" i="9" s="1"/>
  <c r="D7" i="9"/>
  <c r="F7" i="9" s="1"/>
  <c r="D8" i="9"/>
  <c r="F8" i="9" s="1"/>
  <c r="D9" i="9"/>
  <c r="F9" i="9" s="1"/>
  <c r="D10" i="9"/>
  <c r="F10" i="9" s="1"/>
  <c r="D11" i="9"/>
  <c r="F11" i="9" s="1"/>
  <c r="D12" i="9"/>
  <c r="F12" i="9" s="1"/>
  <c r="D13" i="9"/>
  <c r="F13" i="9"/>
  <c r="D14" i="9"/>
  <c r="F14" i="9" s="1"/>
  <c r="D15" i="9"/>
  <c r="F15" i="9" s="1"/>
  <c r="D16" i="9"/>
  <c r="F16" i="9" s="1"/>
  <c r="D17" i="9"/>
  <c r="F17" i="9" s="1"/>
  <c r="D18" i="9"/>
  <c r="F18" i="9" s="1"/>
  <c r="D19" i="9"/>
  <c r="F19" i="9"/>
  <c r="D20" i="9"/>
  <c r="F20" i="9" s="1"/>
  <c r="D21" i="9"/>
  <c r="F21" i="9" s="1"/>
  <c r="D22" i="9"/>
  <c r="F22" i="9" s="1"/>
  <c r="D23" i="9"/>
  <c r="F23" i="9" s="1"/>
  <c r="D24" i="9"/>
  <c r="F24" i="9" s="1"/>
  <c r="D26" i="9"/>
  <c r="F26" i="9" s="1"/>
  <c r="D27" i="9"/>
  <c r="F27" i="9" s="1"/>
  <c r="D3" i="9"/>
  <c r="F3" i="9" s="1"/>
  <c r="F28" i="9" l="1"/>
  <c r="F106" i="5" s="1"/>
  <c r="F10" i="11" l="1"/>
  <c r="F8" i="13" l="1"/>
  <c r="F7" i="13"/>
  <c r="F6" i="13"/>
  <c r="F5" i="13"/>
  <c r="F4" i="13"/>
  <c r="F3" i="13"/>
  <c r="F24" i="11"/>
  <c r="F9" i="13" l="1"/>
  <c r="F10" i="13" s="1"/>
  <c r="F105" i="5" s="1"/>
  <c r="F7" i="6"/>
  <c r="C732" i="12" l="1"/>
  <c r="E732" i="12" s="1"/>
  <c r="C3" i="12"/>
  <c r="E3" i="12" s="1"/>
  <c r="C4" i="12"/>
  <c r="E4" i="12" s="1"/>
  <c r="C5" i="12"/>
  <c r="E5" i="12" s="1"/>
  <c r="C6" i="12"/>
  <c r="E6" i="12" s="1"/>
  <c r="C7" i="12"/>
  <c r="E7" i="12" s="1"/>
  <c r="C8" i="12"/>
  <c r="E8" i="12" s="1"/>
  <c r="C9" i="12"/>
  <c r="E9" i="12" s="1"/>
  <c r="C10" i="12"/>
  <c r="E10" i="12" s="1"/>
  <c r="C11" i="12"/>
  <c r="E11" i="12" s="1"/>
  <c r="C12" i="12"/>
  <c r="E12" i="12" s="1"/>
  <c r="C13" i="12"/>
  <c r="E13" i="12" s="1"/>
  <c r="C14" i="12"/>
  <c r="E14" i="12" s="1"/>
  <c r="C15" i="12"/>
  <c r="E15" i="12" s="1"/>
  <c r="C16" i="12"/>
  <c r="E16" i="12" s="1"/>
  <c r="C17" i="12"/>
  <c r="E17" i="12" s="1"/>
  <c r="C18" i="12"/>
  <c r="E18" i="12" s="1"/>
  <c r="C19" i="12"/>
  <c r="E19" i="12" s="1"/>
  <c r="C20" i="12"/>
  <c r="E20" i="12" s="1"/>
  <c r="C21" i="12"/>
  <c r="E21" i="12" s="1"/>
  <c r="C22" i="12"/>
  <c r="E22" i="12" s="1"/>
  <c r="C23" i="12"/>
  <c r="E23" i="12" s="1"/>
  <c r="C24" i="12"/>
  <c r="E24" i="12" s="1"/>
  <c r="C25" i="12"/>
  <c r="E25" i="12" s="1"/>
  <c r="C26" i="12"/>
  <c r="E26" i="12" s="1"/>
  <c r="C27" i="12"/>
  <c r="E27" i="12" s="1"/>
  <c r="C28" i="12"/>
  <c r="E28" i="12" s="1"/>
  <c r="C29" i="12"/>
  <c r="E29" i="12" s="1"/>
  <c r="C30" i="12"/>
  <c r="E30" i="12" s="1"/>
  <c r="C31" i="12"/>
  <c r="E31" i="12" s="1"/>
  <c r="C32" i="12"/>
  <c r="E32" i="12" s="1"/>
  <c r="C33" i="12"/>
  <c r="E33" i="12" s="1"/>
  <c r="C34" i="12"/>
  <c r="E34" i="12" s="1"/>
  <c r="C35" i="12"/>
  <c r="E35" i="12" s="1"/>
  <c r="C36" i="12"/>
  <c r="E36" i="12" s="1"/>
  <c r="C37" i="12"/>
  <c r="E37" i="12" s="1"/>
  <c r="C38" i="12"/>
  <c r="E38" i="12" s="1"/>
  <c r="C39" i="12"/>
  <c r="E39" i="12" s="1"/>
  <c r="C40" i="12"/>
  <c r="E40" i="12" s="1"/>
  <c r="C41" i="12"/>
  <c r="E41" i="12" s="1"/>
  <c r="C42" i="12"/>
  <c r="E42" i="12" s="1"/>
  <c r="C43" i="12"/>
  <c r="E43" i="12" s="1"/>
  <c r="C44" i="12"/>
  <c r="E44" i="12" s="1"/>
  <c r="C45" i="12"/>
  <c r="E45" i="12" s="1"/>
  <c r="C46" i="12"/>
  <c r="E46" i="12" s="1"/>
  <c r="C47" i="12"/>
  <c r="E47" i="12" s="1"/>
  <c r="C48" i="12"/>
  <c r="E48" i="12" s="1"/>
  <c r="C49" i="12"/>
  <c r="E49" i="12" s="1"/>
  <c r="C50" i="12"/>
  <c r="E50" i="12" s="1"/>
  <c r="C51" i="12"/>
  <c r="E51" i="12" s="1"/>
  <c r="C52" i="12"/>
  <c r="E52" i="12" s="1"/>
  <c r="C53" i="12"/>
  <c r="E53" i="12" s="1"/>
  <c r="C54" i="12"/>
  <c r="E54" i="12" s="1"/>
  <c r="C55" i="12"/>
  <c r="E55" i="12" s="1"/>
  <c r="C56" i="12"/>
  <c r="E56" i="12" s="1"/>
  <c r="C57" i="12"/>
  <c r="E57" i="12" s="1"/>
  <c r="C58" i="12"/>
  <c r="E58" i="12" s="1"/>
  <c r="C59" i="12"/>
  <c r="E59" i="12" s="1"/>
  <c r="C60" i="12"/>
  <c r="E60" i="12" s="1"/>
  <c r="C61" i="12"/>
  <c r="E61" i="12" s="1"/>
  <c r="C62" i="12"/>
  <c r="E62" i="12" s="1"/>
  <c r="C63" i="12"/>
  <c r="E63" i="12" s="1"/>
  <c r="C64" i="12"/>
  <c r="E64" i="12" s="1"/>
  <c r="C65" i="12"/>
  <c r="E65" i="12" s="1"/>
  <c r="C66" i="12"/>
  <c r="E66" i="12" s="1"/>
  <c r="C67" i="12"/>
  <c r="E67" i="12" s="1"/>
  <c r="C68" i="12"/>
  <c r="E68" i="12" s="1"/>
  <c r="C69" i="12"/>
  <c r="E69" i="12" s="1"/>
  <c r="C70" i="12"/>
  <c r="E70" i="12" s="1"/>
  <c r="C71" i="12"/>
  <c r="E71" i="12" s="1"/>
  <c r="C72" i="12"/>
  <c r="E72" i="12" s="1"/>
  <c r="C73" i="12"/>
  <c r="E73" i="12" s="1"/>
  <c r="C74" i="12"/>
  <c r="E74" i="12" s="1"/>
  <c r="C75" i="12"/>
  <c r="E75" i="12" s="1"/>
  <c r="C76" i="12"/>
  <c r="E76" i="12" s="1"/>
  <c r="C77" i="12"/>
  <c r="E77" i="12" s="1"/>
  <c r="C78" i="12"/>
  <c r="E78" i="12" s="1"/>
  <c r="C79" i="12"/>
  <c r="E79" i="12" s="1"/>
  <c r="C80" i="12"/>
  <c r="E80" i="12" s="1"/>
  <c r="C81" i="12"/>
  <c r="E81" i="12" s="1"/>
  <c r="C82" i="12"/>
  <c r="E82" i="12" s="1"/>
  <c r="C83" i="12"/>
  <c r="E83" i="12" s="1"/>
  <c r="C84" i="12"/>
  <c r="E84" i="12" s="1"/>
  <c r="C85" i="12"/>
  <c r="E85" i="12" s="1"/>
  <c r="C86" i="12"/>
  <c r="E86" i="12" s="1"/>
  <c r="C87" i="12"/>
  <c r="E87" i="12" s="1"/>
  <c r="C88" i="12"/>
  <c r="E88" i="12" s="1"/>
  <c r="C89" i="12"/>
  <c r="E89" i="12" s="1"/>
  <c r="C90" i="12"/>
  <c r="E90" i="12" s="1"/>
  <c r="C91" i="12"/>
  <c r="E91" i="12" s="1"/>
  <c r="C92" i="12"/>
  <c r="E92" i="12" s="1"/>
  <c r="C93" i="12"/>
  <c r="E93" i="12" s="1"/>
  <c r="C94" i="12"/>
  <c r="E94" i="12" s="1"/>
  <c r="C95" i="12"/>
  <c r="E95" i="12" s="1"/>
  <c r="C96" i="12"/>
  <c r="E96" i="12" s="1"/>
  <c r="C97" i="12"/>
  <c r="E97" i="12" s="1"/>
  <c r="C98" i="12"/>
  <c r="E98" i="12" s="1"/>
  <c r="C99" i="12"/>
  <c r="E99" i="12" s="1"/>
  <c r="C100" i="12"/>
  <c r="E100" i="12" s="1"/>
  <c r="C101" i="12"/>
  <c r="E101" i="12" s="1"/>
  <c r="C102" i="12"/>
  <c r="E102" i="12" s="1"/>
  <c r="C103" i="12"/>
  <c r="E103" i="12" s="1"/>
  <c r="C104" i="12"/>
  <c r="E104" i="12" s="1"/>
  <c r="C105" i="12"/>
  <c r="E105" i="12" s="1"/>
  <c r="C106" i="12"/>
  <c r="E106" i="12" s="1"/>
  <c r="C107" i="12"/>
  <c r="E107" i="12" s="1"/>
  <c r="C108" i="12"/>
  <c r="E108" i="12" s="1"/>
  <c r="C109" i="12"/>
  <c r="E109" i="12" s="1"/>
  <c r="C110" i="12"/>
  <c r="E110" i="12" s="1"/>
  <c r="C111" i="12"/>
  <c r="E111" i="12" s="1"/>
  <c r="C112" i="12"/>
  <c r="E112" i="12" s="1"/>
  <c r="C113" i="12"/>
  <c r="E113" i="12" s="1"/>
  <c r="C114" i="12"/>
  <c r="E114" i="12" s="1"/>
  <c r="C115" i="12"/>
  <c r="E115" i="12" s="1"/>
  <c r="C116" i="12"/>
  <c r="E116" i="12" s="1"/>
  <c r="C117" i="12"/>
  <c r="E117" i="12" s="1"/>
  <c r="C118" i="12"/>
  <c r="E118" i="12" s="1"/>
  <c r="C119" i="12"/>
  <c r="E119" i="12" s="1"/>
  <c r="C120" i="12"/>
  <c r="E120" i="12" s="1"/>
  <c r="C121" i="12"/>
  <c r="E121" i="12" s="1"/>
  <c r="C122" i="12"/>
  <c r="E122" i="12" s="1"/>
  <c r="C123" i="12"/>
  <c r="E123" i="12" s="1"/>
  <c r="C124" i="12"/>
  <c r="E124" i="12" s="1"/>
  <c r="C125" i="12"/>
  <c r="E125" i="12" s="1"/>
  <c r="C126" i="12"/>
  <c r="E126" i="12" s="1"/>
  <c r="C127" i="12"/>
  <c r="E127" i="12" s="1"/>
  <c r="C128" i="12"/>
  <c r="E128" i="12" s="1"/>
  <c r="C129" i="12"/>
  <c r="E129" i="12" s="1"/>
  <c r="C130" i="12"/>
  <c r="E130" i="12" s="1"/>
  <c r="C131" i="12"/>
  <c r="E131" i="12" s="1"/>
  <c r="C132" i="12"/>
  <c r="E132" i="12" s="1"/>
  <c r="C133" i="12"/>
  <c r="E133" i="12" s="1"/>
  <c r="C134" i="12"/>
  <c r="E134" i="12" s="1"/>
  <c r="C135" i="12"/>
  <c r="E135" i="12" s="1"/>
  <c r="C136" i="12"/>
  <c r="E136" i="12" s="1"/>
  <c r="C137" i="12"/>
  <c r="E137" i="12" s="1"/>
  <c r="C138" i="12"/>
  <c r="E138" i="12" s="1"/>
  <c r="C139" i="12"/>
  <c r="E139" i="12" s="1"/>
  <c r="C140" i="12"/>
  <c r="E140" i="12" s="1"/>
  <c r="C141" i="12"/>
  <c r="E141" i="12" s="1"/>
  <c r="C142" i="12"/>
  <c r="E142" i="12" s="1"/>
  <c r="C143" i="12"/>
  <c r="E143" i="12" s="1"/>
  <c r="C144" i="12"/>
  <c r="E144" i="12" s="1"/>
  <c r="C145" i="12"/>
  <c r="E145" i="12" s="1"/>
  <c r="C146" i="12"/>
  <c r="E146" i="12" s="1"/>
  <c r="C147" i="12"/>
  <c r="E147" i="12" s="1"/>
  <c r="C148" i="12"/>
  <c r="E148" i="12" s="1"/>
  <c r="C149" i="12"/>
  <c r="E149" i="12" s="1"/>
  <c r="C150" i="12"/>
  <c r="E150" i="12" s="1"/>
  <c r="C151" i="12"/>
  <c r="E151" i="12" s="1"/>
  <c r="C152" i="12"/>
  <c r="E152" i="12" s="1"/>
  <c r="C153" i="12"/>
  <c r="E153" i="12" s="1"/>
  <c r="C154" i="12"/>
  <c r="E154" i="12" s="1"/>
  <c r="C155" i="12"/>
  <c r="E155" i="12" s="1"/>
  <c r="C156" i="12"/>
  <c r="E156" i="12" s="1"/>
  <c r="C157" i="12"/>
  <c r="E157" i="12" s="1"/>
  <c r="C158" i="12"/>
  <c r="E158" i="12" s="1"/>
  <c r="C159" i="12"/>
  <c r="E159" i="12" s="1"/>
  <c r="C160" i="12"/>
  <c r="E160" i="12" s="1"/>
  <c r="C161" i="12"/>
  <c r="E161" i="12" s="1"/>
  <c r="C162" i="12"/>
  <c r="E162" i="12" s="1"/>
  <c r="C163" i="12"/>
  <c r="E163" i="12" s="1"/>
  <c r="C164" i="12"/>
  <c r="E164" i="12" s="1"/>
  <c r="C165" i="12"/>
  <c r="E165" i="12" s="1"/>
  <c r="C166" i="12"/>
  <c r="E166" i="12" s="1"/>
  <c r="C167" i="12"/>
  <c r="E167" i="12" s="1"/>
  <c r="C168" i="12"/>
  <c r="E168" i="12" s="1"/>
  <c r="C169" i="12"/>
  <c r="E169" i="12" s="1"/>
  <c r="C170" i="12"/>
  <c r="E170" i="12" s="1"/>
  <c r="C171" i="12"/>
  <c r="E171" i="12" s="1"/>
  <c r="C172" i="12"/>
  <c r="E172" i="12" s="1"/>
  <c r="C173" i="12"/>
  <c r="E173" i="12" s="1"/>
  <c r="C174" i="12"/>
  <c r="E174" i="12" s="1"/>
  <c r="C175" i="12"/>
  <c r="E175" i="12" s="1"/>
  <c r="C176" i="12"/>
  <c r="E176" i="12" s="1"/>
  <c r="C177" i="12"/>
  <c r="E177" i="12" s="1"/>
  <c r="C178" i="12"/>
  <c r="E178" i="12" s="1"/>
  <c r="C179" i="12"/>
  <c r="E179" i="12" s="1"/>
  <c r="C180" i="12"/>
  <c r="E180" i="12" s="1"/>
  <c r="C181" i="12"/>
  <c r="E181" i="12" s="1"/>
  <c r="C182" i="12"/>
  <c r="E182" i="12" s="1"/>
  <c r="C183" i="12"/>
  <c r="E183" i="12" s="1"/>
  <c r="C184" i="12"/>
  <c r="E184" i="12" s="1"/>
  <c r="C185" i="12"/>
  <c r="E185" i="12" s="1"/>
  <c r="C186" i="12"/>
  <c r="E186" i="12" s="1"/>
  <c r="C187" i="12"/>
  <c r="E187" i="12" s="1"/>
  <c r="C188" i="12"/>
  <c r="E188" i="12" s="1"/>
  <c r="C189" i="12"/>
  <c r="E189" i="12" s="1"/>
  <c r="C190" i="12"/>
  <c r="E190" i="12" s="1"/>
  <c r="C191" i="12"/>
  <c r="E191" i="12" s="1"/>
  <c r="C192" i="12"/>
  <c r="E192" i="12" s="1"/>
  <c r="C193" i="12"/>
  <c r="E193" i="12" s="1"/>
  <c r="C194" i="12"/>
  <c r="E194" i="12" s="1"/>
  <c r="C195" i="12"/>
  <c r="E195" i="12" s="1"/>
  <c r="C196" i="12"/>
  <c r="E196" i="12" s="1"/>
  <c r="C197" i="12"/>
  <c r="E197" i="12" s="1"/>
  <c r="C198" i="12"/>
  <c r="E198" i="12" s="1"/>
  <c r="C199" i="12"/>
  <c r="E199" i="12" s="1"/>
  <c r="C200" i="12"/>
  <c r="E200" i="12" s="1"/>
  <c r="C201" i="12"/>
  <c r="E201" i="12" s="1"/>
  <c r="C202" i="12"/>
  <c r="E202" i="12" s="1"/>
  <c r="C203" i="12"/>
  <c r="E203" i="12" s="1"/>
  <c r="C204" i="12"/>
  <c r="E204" i="12" s="1"/>
  <c r="C205" i="12"/>
  <c r="E205" i="12" s="1"/>
  <c r="C206" i="12"/>
  <c r="E206" i="12" s="1"/>
  <c r="C207" i="12"/>
  <c r="E207" i="12" s="1"/>
  <c r="C208" i="12"/>
  <c r="E208" i="12" s="1"/>
  <c r="C209" i="12"/>
  <c r="E209" i="12" s="1"/>
  <c r="C210" i="12"/>
  <c r="E210" i="12" s="1"/>
  <c r="C211" i="12"/>
  <c r="E211" i="12" s="1"/>
  <c r="C212" i="12"/>
  <c r="E212" i="12" s="1"/>
  <c r="C213" i="12"/>
  <c r="E213" i="12" s="1"/>
  <c r="C214" i="12"/>
  <c r="E214" i="12" s="1"/>
  <c r="C215" i="12"/>
  <c r="E215" i="12" s="1"/>
  <c r="C216" i="12"/>
  <c r="E216" i="12" s="1"/>
  <c r="C217" i="12"/>
  <c r="E217" i="12" s="1"/>
  <c r="C218" i="12"/>
  <c r="E218" i="12" s="1"/>
  <c r="C219" i="12"/>
  <c r="E219" i="12" s="1"/>
  <c r="C220" i="12"/>
  <c r="E220" i="12" s="1"/>
  <c r="C221" i="12"/>
  <c r="E221" i="12" s="1"/>
  <c r="C222" i="12"/>
  <c r="E222" i="12" s="1"/>
  <c r="C223" i="12"/>
  <c r="E223" i="12" s="1"/>
  <c r="C224" i="12"/>
  <c r="E224" i="12" s="1"/>
  <c r="C225" i="12"/>
  <c r="E225" i="12" s="1"/>
  <c r="C226" i="12"/>
  <c r="E226" i="12" s="1"/>
  <c r="C227" i="12"/>
  <c r="E227" i="12" s="1"/>
  <c r="C228" i="12"/>
  <c r="E228" i="12" s="1"/>
  <c r="C229" i="12"/>
  <c r="E229" i="12" s="1"/>
  <c r="C230" i="12"/>
  <c r="E230" i="12" s="1"/>
  <c r="C231" i="12"/>
  <c r="E231" i="12" s="1"/>
  <c r="C232" i="12"/>
  <c r="E232" i="12" s="1"/>
  <c r="C233" i="12"/>
  <c r="E233" i="12" s="1"/>
  <c r="C234" i="12"/>
  <c r="E234" i="12" s="1"/>
  <c r="C235" i="12"/>
  <c r="E235" i="12" s="1"/>
  <c r="C236" i="12"/>
  <c r="E236" i="12" s="1"/>
  <c r="C237" i="12"/>
  <c r="E237" i="12" s="1"/>
  <c r="C238" i="12"/>
  <c r="E238" i="12" s="1"/>
  <c r="C239" i="12"/>
  <c r="E239" i="12" s="1"/>
  <c r="C240" i="12"/>
  <c r="E240" i="12" s="1"/>
  <c r="C241" i="12"/>
  <c r="E241" i="12" s="1"/>
  <c r="C242" i="12"/>
  <c r="E242" i="12" s="1"/>
  <c r="C243" i="12"/>
  <c r="E243" i="12" s="1"/>
  <c r="C244" i="12"/>
  <c r="E244" i="12" s="1"/>
  <c r="C245" i="12"/>
  <c r="E245" i="12" s="1"/>
  <c r="C246" i="12"/>
  <c r="E246" i="12" s="1"/>
  <c r="C247" i="12"/>
  <c r="E247" i="12" s="1"/>
  <c r="C248" i="12"/>
  <c r="E248" i="12" s="1"/>
  <c r="C249" i="12"/>
  <c r="E249" i="12" s="1"/>
  <c r="C250" i="12"/>
  <c r="E250" i="12" s="1"/>
  <c r="C251" i="12"/>
  <c r="E251" i="12" s="1"/>
  <c r="C252" i="12"/>
  <c r="E252" i="12" s="1"/>
  <c r="C253" i="12"/>
  <c r="E253" i="12" s="1"/>
  <c r="C254" i="12"/>
  <c r="E254" i="12" s="1"/>
  <c r="C255" i="12"/>
  <c r="E255" i="12" s="1"/>
  <c r="C256" i="12"/>
  <c r="E256" i="12" s="1"/>
  <c r="C257" i="12"/>
  <c r="E257" i="12" s="1"/>
  <c r="C258" i="12"/>
  <c r="E258" i="12" s="1"/>
  <c r="C259" i="12"/>
  <c r="E259" i="12" s="1"/>
  <c r="C260" i="12"/>
  <c r="E260" i="12" s="1"/>
  <c r="C261" i="12"/>
  <c r="E261" i="12" s="1"/>
  <c r="C262" i="12"/>
  <c r="E262" i="12" s="1"/>
  <c r="C263" i="12"/>
  <c r="E263" i="12" s="1"/>
  <c r="C264" i="12"/>
  <c r="E264" i="12" s="1"/>
  <c r="C265" i="12"/>
  <c r="E265" i="12" s="1"/>
  <c r="C266" i="12"/>
  <c r="E266" i="12" s="1"/>
  <c r="C267" i="12"/>
  <c r="E267" i="12" s="1"/>
  <c r="C268" i="12"/>
  <c r="E268" i="12" s="1"/>
  <c r="C269" i="12"/>
  <c r="E269" i="12" s="1"/>
  <c r="C270" i="12"/>
  <c r="E270" i="12" s="1"/>
  <c r="C271" i="12"/>
  <c r="E271" i="12" s="1"/>
  <c r="C272" i="12"/>
  <c r="E272" i="12" s="1"/>
  <c r="C273" i="12"/>
  <c r="E273" i="12" s="1"/>
  <c r="C274" i="12"/>
  <c r="E274" i="12" s="1"/>
  <c r="C275" i="12"/>
  <c r="E275" i="12" s="1"/>
  <c r="C276" i="12"/>
  <c r="E276" i="12" s="1"/>
  <c r="C277" i="12"/>
  <c r="E277" i="12" s="1"/>
  <c r="C278" i="12"/>
  <c r="E278" i="12" s="1"/>
  <c r="C279" i="12"/>
  <c r="E279" i="12" s="1"/>
  <c r="C280" i="12"/>
  <c r="E280" i="12" s="1"/>
  <c r="C281" i="12"/>
  <c r="E281" i="12" s="1"/>
  <c r="C282" i="12"/>
  <c r="E282" i="12" s="1"/>
  <c r="C283" i="12"/>
  <c r="E283" i="12" s="1"/>
  <c r="C284" i="12"/>
  <c r="E284" i="12" s="1"/>
  <c r="C285" i="12"/>
  <c r="E285" i="12" s="1"/>
  <c r="C286" i="12"/>
  <c r="E286" i="12" s="1"/>
  <c r="C287" i="12"/>
  <c r="E287" i="12" s="1"/>
  <c r="C288" i="12"/>
  <c r="E288" i="12" s="1"/>
  <c r="C289" i="12"/>
  <c r="E289" i="12" s="1"/>
  <c r="C290" i="12"/>
  <c r="E290" i="12" s="1"/>
  <c r="C291" i="12"/>
  <c r="E291" i="12" s="1"/>
  <c r="C292" i="12"/>
  <c r="E292" i="12" s="1"/>
  <c r="C293" i="12"/>
  <c r="E293" i="12" s="1"/>
  <c r="C294" i="12"/>
  <c r="E294" i="12" s="1"/>
  <c r="C295" i="12"/>
  <c r="E295" i="12" s="1"/>
  <c r="C296" i="12"/>
  <c r="E296" i="12" s="1"/>
  <c r="C297" i="12"/>
  <c r="E297" i="12" s="1"/>
  <c r="C298" i="12"/>
  <c r="E298" i="12" s="1"/>
  <c r="C299" i="12"/>
  <c r="E299" i="12" s="1"/>
  <c r="C300" i="12"/>
  <c r="E300" i="12" s="1"/>
  <c r="C301" i="12"/>
  <c r="E301" i="12" s="1"/>
  <c r="C302" i="12"/>
  <c r="E302" i="12" s="1"/>
  <c r="C303" i="12"/>
  <c r="E303" i="12" s="1"/>
  <c r="C304" i="12"/>
  <c r="E304" i="12" s="1"/>
  <c r="C305" i="12"/>
  <c r="E305" i="12" s="1"/>
  <c r="C306" i="12"/>
  <c r="E306" i="12" s="1"/>
  <c r="C307" i="12"/>
  <c r="E307" i="12" s="1"/>
  <c r="C308" i="12"/>
  <c r="E308" i="12" s="1"/>
  <c r="C309" i="12"/>
  <c r="E309" i="12" s="1"/>
  <c r="C310" i="12"/>
  <c r="E310" i="12" s="1"/>
  <c r="C311" i="12"/>
  <c r="E311" i="12" s="1"/>
  <c r="C312" i="12"/>
  <c r="E312" i="12" s="1"/>
  <c r="C313" i="12"/>
  <c r="E313" i="12" s="1"/>
  <c r="C314" i="12"/>
  <c r="E314" i="12" s="1"/>
  <c r="C315" i="12"/>
  <c r="E315" i="12" s="1"/>
  <c r="C316" i="12"/>
  <c r="E316" i="12" s="1"/>
  <c r="C317" i="12"/>
  <c r="E317" i="12" s="1"/>
  <c r="C318" i="12"/>
  <c r="E318" i="12" s="1"/>
  <c r="C319" i="12"/>
  <c r="E319" i="12" s="1"/>
  <c r="C320" i="12"/>
  <c r="E320" i="12" s="1"/>
  <c r="C321" i="12"/>
  <c r="E321" i="12" s="1"/>
  <c r="C322" i="12"/>
  <c r="E322" i="12" s="1"/>
  <c r="C323" i="12"/>
  <c r="E323" i="12" s="1"/>
  <c r="C324" i="12"/>
  <c r="E324" i="12" s="1"/>
  <c r="C325" i="12"/>
  <c r="E325" i="12" s="1"/>
  <c r="C326" i="12"/>
  <c r="E326" i="12" s="1"/>
  <c r="C327" i="12"/>
  <c r="E327" i="12" s="1"/>
  <c r="C328" i="12"/>
  <c r="E328" i="12" s="1"/>
  <c r="C329" i="12"/>
  <c r="E329" i="12" s="1"/>
  <c r="C330" i="12"/>
  <c r="E330" i="12" s="1"/>
  <c r="C331" i="12"/>
  <c r="E331" i="12" s="1"/>
  <c r="C332" i="12"/>
  <c r="E332" i="12" s="1"/>
  <c r="C333" i="12"/>
  <c r="E333" i="12" s="1"/>
  <c r="C334" i="12"/>
  <c r="E334" i="12" s="1"/>
  <c r="C335" i="12"/>
  <c r="E335" i="12" s="1"/>
  <c r="C336" i="12"/>
  <c r="E336" i="12" s="1"/>
  <c r="C337" i="12"/>
  <c r="E337" i="12" s="1"/>
  <c r="C338" i="12"/>
  <c r="E338" i="12" s="1"/>
  <c r="C339" i="12"/>
  <c r="E339" i="12" s="1"/>
  <c r="C340" i="12"/>
  <c r="E340" i="12" s="1"/>
  <c r="C341" i="12"/>
  <c r="E341" i="12" s="1"/>
  <c r="C342" i="12"/>
  <c r="E342" i="12" s="1"/>
  <c r="C343" i="12"/>
  <c r="E343" i="12" s="1"/>
  <c r="C344" i="12"/>
  <c r="E344" i="12" s="1"/>
  <c r="C345" i="12"/>
  <c r="E345" i="12" s="1"/>
  <c r="C346" i="12"/>
  <c r="E346" i="12" s="1"/>
  <c r="C347" i="12"/>
  <c r="E347" i="12" s="1"/>
  <c r="C348" i="12"/>
  <c r="E348" i="12" s="1"/>
  <c r="C349" i="12"/>
  <c r="E349" i="12" s="1"/>
  <c r="C350" i="12"/>
  <c r="E350" i="12" s="1"/>
  <c r="C351" i="12"/>
  <c r="E351" i="12" s="1"/>
  <c r="C352" i="12"/>
  <c r="E352" i="12" s="1"/>
  <c r="C353" i="12"/>
  <c r="E353" i="12" s="1"/>
  <c r="C354" i="12"/>
  <c r="E354" i="12" s="1"/>
  <c r="C355" i="12"/>
  <c r="E355" i="12" s="1"/>
  <c r="C356" i="12"/>
  <c r="E356" i="12" s="1"/>
  <c r="C357" i="12"/>
  <c r="E357" i="12" s="1"/>
  <c r="C358" i="12"/>
  <c r="E358" i="12" s="1"/>
  <c r="C359" i="12"/>
  <c r="E359" i="12" s="1"/>
  <c r="C360" i="12"/>
  <c r="E360" i="12" s="1"/>
  <c r="C361" i="12"/>
  <c r="E361" i="12" s="1"/>
  <c r="C362" i="12"/>
  <c r="E362" i="12" s="1"/>
  <c r="C363" i="12"/>
  <c r="E363" i="12" s="1"/>
  <c r="C364" i="12"/>
  <c r="E364" i="12" s="1"/>
  <c r="C365" i="12"/>
  <c r="E365" i="12" s="1"/>
  <c r="C366" i="12"/>
  <c r="E366" i="12" s="1"/>
  <c r="C367" i="12"/>
  <c r="E367" i="12" s="1"/>
  <c r="C368" i="12"/>
  <c r="E368" i="12" s="1"/>
  <c r="C369" i="12"/>
  <c r="E369" i="12" s="1"/>
  <c r="C370" i="12"/>
  <c r="E370" i="12" s="1"/>
  <c r="C371" i="12"/>
  <c r="E371" i="12" s="1"/>
  <c r="C372" i="12"/>
  <c r="E372" i="12" s="1"/>
  <c r="C373" i="12"/>
  <c r="E373" i="12" s="1"/>
  <c r="C374" i="12"/>
  <c r="E374" i="12" s="1"/>
  <c r="C375" i="12"/>
  <c r="E375" i="12" s="1"/>
  <c r="C376" i="12"/>
  <c r="E376" i="12" s="1"/>
  <c r="C377" i="12"/>
  <c r="E377" i="12" s="1"/>
  <c r="C378" i="12"/>
  <c r="E378" i="12" s="1"/>
  <c r="C379" i="12"/>
  <c r="E379" i="12" s="1"/>
  <c r="C380" i="12"/>
  <c r="E380" i="12" s="1"/>
  <c r="C381" i="12"/>
  <c r="E381" i="12" s="1"/>
  <c r="C382" i="12"/>
  <c r="E382" i="12" s="1"/>
  <c r="C383" i="12"/>
  <c r="E383" i="12" s="1"/>
  <c r="C384" i="12"/>
  <c r="E384" i="12" s="1"/>
  <c r="C385" i="12"/>
  <c r="E385" i="12" s="1"/>
  <c r="C386" i="12"/>
  <c r="E386" i="12" s="1"/>
  <c r="C387" i="12"/>
  <c r="E387" i="12" s="1"/>
  <c r="C388" i="12"/>
  <c r="E388" i="12" s="1"/>
  <c r="C389" i="12"/>
  <c r="E389" i="12" s="1"/>
  <c r="C390" i="12"/>
  <c r="E390" i="12" s="1"/>
  <c r="C391" i="12"/>
  <c r="E391" i="12" s="1"/>
  <c r="C392" i="12"/>
  <c r="E392" i="12" s="1"/>
  <c r="C393" i="12"/>
  <c r="E393" i="12" s="1"/>
  <c r="C394" i="12"/>
  <c r="E394" i="12" s="1"/>
  <c r="C395" i="12"/>
  <c r="E395" i="12" s="1"/>
  <c r="C396" i="12"/>
  <c r="E396" i="12" s="1"/>
  <c r="C397" i="12"/>
  <c r="E397" i="12" s="1"/>
  <c r="C398" i="12"/>
  <c r="E398" i="12" s="1"/>
  <c r="C399" i="12"/>
  <c r="E399" i="12" s="1"/>
  <c r="C400" i="12"/>
  <c r="E400" i="12" s="1"/>
  <c r="C401" i="12"/>
  <c r="E401" i="12" s="1"/>
  <c r="C402" i="12"/>
  <c r="E402" i="12" s="1"/>
  <c r="C403" i="12"/>
  <c r="E403" i="12" s="1"/>
  <c r="C404" i="12"/>
  <c r="E404" i="12" s="1"/>
  <c r="C405" i="12"/>
  <c r="E405" i="12" s="1"/>
  <c r="C406" i="12"/>
  <c r="E406" i="12" s="1"/>
  <c r="C407" i="12"/>
  <c r="E407" i="12" s="1"/>
  <c r="C408" i="12"/>
  <c r="E408" i="12" s="1"/>
  <c r="C409" i="12"/>
  <c r="E409" i="12" s="1"/>
  <c r="C410" i="12"/>
  <c r="E410" i="12" s="1"/>
  <c r="C411" i="12"/>
  <c r="E411" i="12" s="1"/>
  <c r="C412" i="12"/>
  <c r="E412" i="12" s="1"/>
  <c r="C413" i="12"/>
  <c r="E413" i="12" s="1"/>
  <c r="C414" i="12"/>
  <c r="E414" i="12" s="1"/>
  <c r="C415" i="12"/>
  <c r="E415" i="12" s="1"/>
  <c r="C416" i="12"/>
  <c r="E416" i="12" s="1"/>
  <c r="C417" i="12"/>
  <c r="E417" i="12" s="1"/>
  <c r="C418" i="12"/>
  <c r="E418" i="12" s="1"/>
  <c r="C419" i="12"/>
  <c r="E419" i="12" s="1"/>
  <c r="C420" i="12"/>
  <c r="E420" i="12" s="1"/>
  <c r="C421" i="12"/>
  <c r="E421" i="12" s="1"/>
  <c r="C422" i="12"/>
  <c r="E422" i="12" s="1"/>
  <c r="C423" i="12"/>
  <c r="E423" i="12" s="1"/>
  <c r="C424" i="12"/>
  <c r="E424" i="12" s="1"/>
  <c r="C425" i="12"/>
  <c r="E425" i="12" s="1"/>
  <c r="C426" i="12"/>
  <c r="E426" i="12" s="1"/>
  <c r="C427" i="12"/>
  <c r="E427" i="12" s="1"/>
  <c r="C428" i="12"/>
  <c r="E428" i="12" s="1"/>
  <c r="C429" i="12"/>
  <c r="E429" i="12" s="1"/>
  <c r="C430" i="12"/>
  <c r="E430" i="12" s="1"/>
  <c r="C431" i="12"/>
  <c r="E431" i="12" s="1"/>
  <c r="C432" i="12"/>
  <c r="E432" i="12" s="1"/>
  <c r="C433" i="12"/>
  <c r="E433" i="12" s="1"/>
  <c r="C434" i="12"/>
  <c r="E434" i="12" s="1"/>
  <c r="C435" i="12"/>
  <c r="E435" i="12" s="1"/>
  <c r="C436" i="12"/>
  <c r="E436" i="12" s="1"/>
  <c r="C437" i="12"/>
  <c r="E437" i="12" s="1"/>
  <c r="C438" i="12"/>
  <c r="E438" i="12" s="1"/>
  <c r="C439" i="12"/>
  <c r="E439" i="12" s="1"/>
  <c r="C440" i="12"/>
  <c r="E440" i="12" s="1"/>
  <c r="C441" i="12"/>
  <c r="E441" i="12" s="1"/>
  <c r="C442" i="12"/>
  <c r="E442" i="12" s="1"/>
  <c r="C443" i="12"/>
  <c r="E443" i="12" s="1"/>
  <c r="C444" i="12"/>
  <c r="E444" i="12" s="1"/>
  <c r="C445" i="12"/>
  <c r="E445" i="12" s="1"/>
  <c r="C446" i="12"/>
  <c r="E446" i="12" s="1"/>
  <c r="C447" i="12"/>
  <c r="E447" i="12" s="1"/>
  <c r="C448" i="12"/>
  <c r="E448" i="12" s="1"/>
  <c r="C449" i="12"/>
  <c r="E449" i="12" s="1"/>
  <c r="C450" i="12"/>
  <c r="E450" i="12" s="1"/>
  <c r="C451" i="12"/>
  <c r="E451" i="12" s="1"/>
  <c r="C452" i="12"/>
  <c r="E452" i="12" s="1"/>
  <c r="C453" i="12"/>
  <c r="E453" i="12" s="1"/>
  <c r="C454" i="12"/>
  <c r="E454" i="12" s="1"/>
  <c r="C455" i="12"/>
  <c r="E455" i="12" s="1"/>
  <c r="C456" i="12"/>
  <c r="E456" i="12" s="1"/>
  <c r="C457" i="12"/>
  <c r="E457" i="12" s="1"/>
  <c r="C458" i="12"/>
  <c r="E458" i="12" s="1"/>
  <c r="C459" i="12"/>
  <c r="E459" i="12" s="1"/>
  <c r="C460" i="12"/>
  <c r="E460" i="12" s="1"/>
  <c r="C461" i="12"/>
  <c r="E461" i="12" s="1"/>
  <c r="C462" i="12"/>
  <c r="E462" i="12" s="1"/>
  <c r="C463" i="12"/>
  <c r="E463" i="12" s="1"/>
  <c r="C464" i="12"/>
  <c r="E464" i="12" s="1"/>
  <c r="C465" i="12"/>
  <c r="E465" i="12" s="1"/>
  <c r="C466" i="12"/>
  <c r="E466" i="12" s="1"/>
  <c r="C467" i="12"/>
  <c r="E467" i="12" s="1"/>
  <c r="C468" i="12"/>
  <c r="E468" i="12" s="1"/>
  <c r="C469" i="12"/>
  <c r="E469" i="12" s="1"/>
  <c r="C470" i="12"/>
  <c r="E470" i="12" s="1"/>
  <c r="C471" i="12"/>
  <c r="E471" i="12" s="1"/>
  <c r="C472" i="12"/>
  <c r="E472" i="12" s="1"/>
  <c r="C473" i="12"/>
  <c r="E473" i="12" s="1"/>
  <c r="C474" i="12"/>
  <c r="E474" i="12" s="1"/>
  <c r="C475" i="12"/>
  <c r="E475" i="12" s="1"/>
  <c r="C476" i="12"/>
  <c r="E476" i="12" s="1"/>
  <c r="C477" i="12"/>
  <c r="E477" i="12" s="1"/>
  <c r="C478" i="12"/>
  <c r="E478" i="12" s="1"/>
  <c r="C479" i="12"/>
  <c r="E479" i="12" s="1"/>
  <c r="C480" i="12"/>
  <c r="E480" i="12" s="1"/>
  <c r="C481" i="12"/>
  <c r="E481" i="12" s="1"/>
  <c r="C482" i="12"/>
  <c r="E482" i="12" s="1"/>
  <c r="C483" i="12"/>
  <c r="E483" i="12" s="1"/>
  <c r="C484" i="12"/>
  <c r="E484" i="12" s="1"/>
  <c r="C485" i="12"/>
  <c r="E485" i="12" s="1"/>
  <c r="C486" i="12"/>
  <c r="E486" i="12" s="1"/>
  <c r="C487" i="12"/>
  <c r="E487" i="12" s="1"/>
  <c r="C488" i="12"/>
  <c r="E488" i="12" s="1"/>
  <c r="C489" i="12"/>
  <c r="E489" i="12" s="1"/>
  <c r="C490" i="12"/>
  <c r="E490" i="12" s="1"/>
  <c r="C491" i="12"/>
  <c r="E491" i="12" s="1"/>
  <c r="C492" i="12"/>
  <c r="E492" i="12" s="1"/>
  <c r="C493" i="12"/>
  <c r="E493" i="12" s="1"/>
  <c r="C494" i="12"/>
  <c r="E494" i="12" s="1"/>
  <c r="C495" i="12"/>
  <c r="E495" i="12" s="1"/>
  <c r="C496" i="12"/>
  <c r="E496" i="12" s="1"/>
  <c r="C497" i="12"/>
  <c r="E497" i="12" s="1"/>
  <c r="C498" i="12"/>
  <c r="E498" i="12" s="1"/>
  <c r="C499" i="12"/>
  <c r="E499" i="12" s="1"/>
  <c r="C500" i="12"/>
  <c r="E500" i="12" s="1"/>
  <c r="C501" i="12"/>
  <c r="E501" i="12" s="1"/>
  <c r="C502" i="12"/>
  <c r="E502" i="12" s="1"/>
  <c r="C503" i="12"/>
  <c r="E503" i="12" s="1"/>
  <c r="C504" i="12"/>
  <c r="E504" i="12" s="1"/>
  <c r="C505" i="12"/>
  <c r="E505" i="12" s="1"/>
  <c r="C506" i="12"/>
  <c r="E506" i="12" s="1"/>
  <c r="C507" i="12"/>
  <c r="E507" i="12" s="1"/>
  <c r="C508" i="12"/>
  <c r="E508" i="12" s="1"/>
  <c r="C509" i="12"/>
  <c r="E509" i="12" s="1"/>
  <c r="C510" i="12"/>
  <c r="E510" i="12" s="1"/>
  <c r="C511" i="12"/>
  <c r="E511" i="12" s="1"/>
  <c r="C512" i="12"/>
  <c r="E512" i="12" s="1"/>
  <c r="C513" i="12"/>
  <c r="E513" i="12" s="1"/>
  <c r="C514" i="12"/>
  <c r="E514" i="12" s="1"/>
  <c r="C515" i="12"/>
  <c r="E515" i="12" s="1"/>
  <c r="C516" i="12"/>
  <c r="E516" i="12" s="1"/>
  <c r="C517" i="12"/>
  <c r="E517" i="12" s="1"/>
  <c r="C518" i="12"/>
  <c r="E518" i="12" s="1"/>
  <c r="C519" i="12"/>
  <c r="E519" i="12" s="1"/>
  <c r="C520" i="12"/>
  <c r="E520" i="12" s="1"/>
  <c r="C521" i="12"/>
  <c r="E521" i="12" s="1"/>
  <c r="C522" i="12"/>
  <c r="E522" i="12" s="1"/>
  <c r="C523" i="12"/>
  <c r="E523" i="12" s="1"/>
  <c r="C524" i="12"/>
  <c r="E524" i="12" s="1"/>
  <c r="C525" i="12"/>
  <c r="E525" i="12" s="1"/>
  <c r="C526" i="12"/>
  <c r="E526" i="12" s="1"/>
  <c r="C527" i="12"/>
  <c r="E527" i="12" s="1"/>
  <c r="C528" i="12"/>
  <c r="E528" i="12" s="1"/>
  <c r="C529" i="12"/>
  <c r="E529" i="12" s="1"/>
  <c r="C530" i="12"/>
  <c r="E530" i="12" s="1"/>
  <c r="C531" i="12"/>
  <c r="E531" i="12" s="1"/>
  <c r="C532" i="12"/>
  <c r="E532" i="12" s="1"/>
  <c r="C533" i="12"/>
  <c r="E533" i="12" s="1"/>
  <c r="C534" i="12"/>
  <c r="E534" i="12" s="1"/>
  <c r="C535" i="12"/>
  <c r="E535" i="12" s="1"/>
  <c r="C536" i="12"/>
  <c r="E536" i="12" s="1"/>
  <c r="C537" i="12"/>
  <c r="E537" i="12" s="1"/>
  <c r="C538" i="12"/>
  <c r="E538" i="12" s="1"/>
  <c r="C539" i="12"/>
  <c r="E539" i="12" s="1"/>
  <c r="C540" i="12"/>
  <c r="E540" i="12" s="1"/>
  <c r="C541" i="12"/>
  <c r="E541" i="12" s="1"/>
  <c r="C542" i="12"/>
  <c r="E542" i="12" s="1"/>
  <c r="C543" i="12"/>
  <c r="E543" i="12" s="1"/>
  <c r="C544" i="12"/>
  <c r="E544" i="12" s="1"/>
  <c r="C545" i="12"/>
  <c r="E545" i="12" s="1"/>
  <c r="C546" i="12"/>
  <c r="E546" i="12" s="1"/>
  <c r="C547" i="12"/>
  <c r="E547" i="12" s="1"/>
  <c r="C548" i="12"/>
  <c r="E548" i="12" s="1"/>
  <c r="C549" i="12"/>
  <c r="E549" i="12" s="1"/>
  <c r="C550" i="12"/>
  <c r="E550" i="12" s="1"/>
  <c r="C551" i="12"/>
  <c r="E551" i="12" s="1"/>
  <c r="C552" i="12"/>
  <c r="E552" i="12" s="1"/>
  <c r="C553" i="12"/>
  <c r="E553" i="12" s="1"/>
  <c r="C554" i="12"/>
  <c r="E554" i="12" s="1"/>
  <c r="C555" i="12"/>
  <c r="E555" i="12" s="1"/>
  <c r="C556" i="12"/>
  <c r="E556" i="12" s="1"/>
  <c r="C557" i="12"/>
  <c r="E557" i="12" s="1"/>
  <c r="C558" i="12"/>
  <c r="E558" i="12" s="1"/>
  <c r="C559" i="12"/>
  <c r="E559" i="12" s="1"/>
  <c r="C560" i="12"/>
  <c r="E560" i="12" s="1"/>
  <c r="C561" i="12"/>
  <c r="E561" i="12" s="1"/>
  <c r="C562" i="12"/>
  <c r="E562" i="12" s="1"/>
  <c r="C563" i="12"/>
  <c r="E563" i="12" s="1"/>
  <c r="C564" i="12"/>
  <c r="E564" i="12" s="1"/>
  <c r="C565" i="12"/>
  <c r="E565" i="12" s="1"/>
  <c r="C566" i="12"/>
  <c r="E566" i="12" s="1"/>
  <c r="C567" i="12"/>
  <c r="E567" i="12" s="1"/>
  <c r="C568" i="12"/>
  <c r="E568" i="12" s="1"/>
  <c r="C569" i="12"/>
  <c r="E569" i="12" s="1"/>
  <c r="C570" i="12"/>
  <c r="E570" i="12" s="1"/>
  <c r="C571" i="12"/>
  <c r="E571" i="12" s="1"/>
  <c r="C572" i="12"/>
  <c r="E572" i="12" s="1"/>
  <c r="C573" i="12"/>
  <c r="E573" i="12" s="1"/>
  <c r="C574" i="12"/>
  <c r="E574" i="12" s="1"/>
  <c r="C575" i="12"/>
  <c r="E575" i="12" s="1"/>
  <c r="C576" i="12"/>
  <c r="E576" i="12" s="1"/>
  <c r="C577" i="12"/>
  <c r="E577" i="12" s="1"/>
  <c r="C578" i="12"/>
  <c r="E578" i="12" s="1"/>
  <c r="C579" i="12"/>
  <c r="E579" i="12" s="1"/>
  <c r="C580" i="12"/>
  <c r="E580" i="12" s="1"/>
  <c r="C581" i="12"/>
  <c r="E581" i="12" s="1"/>
  <c r="C582" i="12"/>
  <c r="E582" i="12" s="1"/>
  <c r="C583" i="12"/>
  <c r="E583" i="12" s="1"/>
  <c r="C584" i="12"/>
  <c r="E584" i="12" s="1"/>
  <c r="C585" i="12"/>
  <c r="E585" i="12" s="1"/>
  <c r="C586" i="12"/>
  <c r="E586" i="12" s="1"/>
  <c r="C587" i="12"/>
  <c r="E587" i="12" s="1"/>
  <c r="C588" i="12"/>
  <c r="E588" i="12" s="1"/>
  <c r="C589" i="12"/>
  <c r="E589" i="12" s="1"/>
  <c r="C590" i="12"/>
  <c r="E590" i="12" s="1"/>
  <c r="C591" i="12"/>
  <c r="E591" i="12" s="1"/>
  <c r="C592" i="12"/>
  <c r="E592" i="12" s="1"/>
  <c r="C593" i="12"/>
  <c r="E593" i="12" s="1"/>
  <c r="C594" i="12"/>
  <c r="E594" i="12" s="1"/>
  <c r="C595" i="12"/>
  <c r="E595" i="12" s="1"/>
  <c r="C596" i="12"/>
  <c r="E596" i="12" s="1"/>
  <c r="C597" i="12"/>
  <c r="E597" i="12" s="1"/>
  <c r="C598" i="12"/>
  <c r="E598" i="12" s="1"/>
  <c r="C599" i="12"/>
  <c r="E599" i="12" s="1"/>
  <c r="C600" i="12"/>
  <c r="E600" i="12" s="1"/>
  <c r="C601" i="12"/>
  <c r="E601" i="12" s="1"/>
  <c r="C602" i="12"/>
  <c r="E602" i="12" s="1"/>
  <c r="C603" i="12"/>
  <c r="E603" i="12" s="1"/>
  <c r="C604" i="12"/>
  <c r="E604" i="12" s="1"/>
  <c r="C605" i="12"/>
  <c r="E605" i="12" s="1"/>
  <c r="C606" i="12"/>
  <c r="E606" i="12" s="1"/>
  <c r="C607" i="12"/>
  <c r="E607" i="12" s="1"/>
  <c r="C608" i="12"/>
  <c r="E608" i="12" s="1"/>
  <c r="C609" i="12"/>
  <c r="E609" i="12" s="1"/>
  <c r="C610" i="12"/>
  <c r="E610" i="12" s="1"/>
  <c r="C611" i="12"/>
  <c r="E611" i="12" s="1"/>
  <c r="C612" i="12"/>
  <c r="E612" i="12" s="1"/>
  <c r="C613" i="12"/>
  <c r="E613" i="12" s="1"/>
  <c r="C614" i="12"/>
  <c r="E614" i="12" s="1"/>
  <c r="C615" i="12"/>
  <c r="E615" i="12" s="1"/>
  <c r="C616" i="12"/>
  <c r="E616" i="12" s="1"/>
  <c r="C617" i="12"/>
  <c r="E617" i="12" s="1"/>
  <c r="C618" i="12"/>
  <c r="E618" i="12" s="1"/>
  <c r="C619" i="12"/>
  <c r="E619" i="12" s="1"/>
  <c r="C620" i="12"/>
  <c r="E620" i="12" s="1"/>
  <c r="C621" i="12"/>
  <c r="E621" i="12" s="1"/>
  <c r="C622" i="12"/>
  <c r="E622" i="12" s="1"/>
  <c r="C623" i="12"/>
  <c r="E623" i="12" s="1"/>
  <c r="C624" i="12"/>
  <c r="E624" i="12" s="1"/>
  <c r="C625" i="12"/>
  <c r="E625" i="12" s="1"/>
  <c r="C626" i="12"/>
  <c r="E626" i="12" s="1"/>
  <c r="C627" i="12"/>
  <c r="E627" i="12" s="1"/>
  <c r="C628" i="12"/>
  <c r="E628" i="12" s="1"/>
  <c r="C629" i="12"/>
  <c r="E629" i="12" s="1"/>
  <c r="C630" i="12"/>
  <c r="E630" i="12" s="1"/>
  <c r="C631" i="12"/>
  <c r="E631" i="12" s="1"/>
  <c r="C632" i="12"/>
  <c r="E632" i="12" s="1"/>
  <c r="C633" i="12"/>
  <c r="E633" i="12" s="1"/>
  <c r="C634" i="12"/>
  <c r="E634" i="12" s="1"/>
  <c r="C635" i="12"/>
  <c r="E635" i="12" s="1"/>
  <c r="C636" i="12"/>
  <c r="E636" i="12" s="1"/>
  <c r="C637" i="12"/>
  <c r="E637" i="12" s="1"/>
  <c r="C638" i="12"/>
  <c r="E638" i="12" s="1"/>
  <c r="C639" i="12"/>
  <c r="E639" i="12" s="1"/>
  <c r="C640" i="12"/>
  <c r="E640" i="12" s="1"/>
  <c r="C641" i="12"/>
  <c r="E641" i="12" s="1"/>
  <c r="C642" i="12"/>
  <c r="E642" i="12" s="1"/>
  <c r="C643" i="12"/>
  <c r="E643" i="12" s="1"/>
  <c r="C644" i="12"/>
  <c r="E644" i="12" s="1"/>
  <c r="C645" i="12"/>
  <c r="E645" i="12" s="1"/>
  <c r="C646" i="12"/>
  <c r="E646" i="12" s="1"/>
  <c r="C647" i="12"/>
  <c r="E647" i="12" s="1"/>
  <c r="C648" i="12"/>
  <c r="E648" i="12" s="1"/>
  <c r="C649" i="12"/>
  <c r="E649" i="12" s="1"/>
  <c r="C650" i="12"/>
  <c r="E650" i="12" s="1"/>
  <c r="C651" i="12"/>
  <c r="E651" i="12" s="1"/>
  <c r="C652" i="12"/>
  <c r="E652" i="12" s="1"/>
  <c r="C653" i="12"/>
  <c r="E653" i="12" s="1"/>
  <c r="C654" i="12"/>
  <c r="E654" i="12" s="1"/>
  <c r="C655" i="12"/>
  <c r="E655" i="12" s="1"/>
  <c r="C656" i="12"/>
  <c r="E656" i="12" s="1"/>
  <c r="C657" i="12"/>
  <c r="E657" i="12" s="1"/>
  <c r="C658" i="12"/>
  <c r="E658" i="12" s="1"/>
  <c r="C659" i="12"/>
  <c r="E659" i="12" s="1"/>
  <c r="C660" i="12"/>
  <c r="E660" i="12" s="1"/>
  <c r="C661" i="12"/>
  <c r="E661" i="12" s="1"/>
  <c r="C662" i="12"/>
  <c r="E662" i="12" s="1"/>
  <c r="C663" i="12"/>
  <c r="E663" i="12" s="1"/>
  <c r="C664" i="12"/>
  <c r="E664" i="12" s="1"/>
  <c r="C665" i="12"/>
  <c r="E665" i="12" s="1"/>
  <c r="C666" i="12"/>
  <c r="E666" i="12" s="1"/>
  <c r="C667" i="12"/>
  <c r="E667" i="12" s="1"/>
  <c r="C668" i="12"/>
  <c r="E668" i="12" s="1"/>
  <c r="C669" i="12"/>
  <c r="E669" i="12" s="1"/>
  <c r="C670" i="12"/>
  <c r="E670" i="12" s="1"/>
  <c r="C671" i="12"/>
  <c r="E671" i="12" s="1"/>
  <c r="C672" i="12"/>
  <c r="E672" i="12" s="1"/>
  <c r="C673" i="12"/>
  <c r="E673" i="12" s="1"/>
  <c r="C674" i="12"/>
  <c r="E674" i="12" s="1"/>
  <c r="C675" i="12"/>
  <c r="E675" i="12" s="1"/>
  <c r="C676" i="12"/>
  <c r="E676" i="12" s="1"/>
  <c r="C677" i="12"/>
  <c r="E677" i="12" s="1"/>
  <c r="C678" i="12"/>
  <c r="E678" i="12" s="1"/>
  <c r="C679" i="12"/>
  <c r="E679" i="12" s="1"/>
  <c r="C680" i="12"/>
  <c r="E680" i="12" s="1"/>
  <c r="C681" i="12"/>
  <c r="E681" i="12" s="1"/>
  <c r="C682" i="12"/>
  <c r="E682" i="12" s="1"/>
  <c r="C683" i="12"/>
  <c r="E683" i="12" s="1"/>
  <c r="C684" i="12"/>
  <c r="E684" i="12" s="1"/>
  <c r="C685" i="12"/>
  <c r="E685" i="12" s="1"/>
  <c r="C686" i="12"/>
  <c r="E686" i="12" s="1"/>
  <c r="C687" i="12"/>
  <c r="E687" i="12" s="1"/>
  <c r="C688" i="12"/>
  <c r="E688" i="12" s="1"/>
  <c r="C689" i="12"/>
  <c r="E689" i="12" s="1"/>
  <c r="C690" i="12"/>
  <c r="E690" i="12" s="1"/>
  <c r="C691" i="12"/>
  <c r="E691" i="12" s="1"/>
  <c r="C692" i="12"/>
  <c r="E692" i="12" s="1"/>
  <c r="C693" i="12"/>
  <c r="E693" i="12" s="1"/>
  <c r="C694" i="12"/>
  <c r="E694" i="12" s="1"/>
  <c r="C695" i="12"/>
  <c r="E695" i="12" s="1"/>
  <c r="C696" i="12"/>
  <c r="E696" i="12" s="1"/>
  <c r="C697" i="12"/>
  <c r="E697" i="12" s="1"/>
  <c r="C698" i="12"/>
  <c r="E698" i="12" s="1"/>
  <c r="C699" i="12"/>
  <c r="E699" i="12" s="1"/>
  <c r="C700" i="12"/>
  <c r="E700" i="12" s="1"/>
  <c r="C701" i="12"/>
  <c r="E701" i="12" s="1"/>
  <c r="C702" i="12"/>
  <c r="E702" i="12" s="1"/>
  <c r="C703" i="12"/>
  <c r="E703" i="12" s="1"/>
  <c r="C704" i="12"/>
  <c r="E704" i="12" s="1"/>
  <c r="C705" i="12"/>
  <c r="E705" i="12" s="1"/>
  <c r="C706" i="12"/>
  <c r="E706" i="12" s="1"/>
  <c r="C707" i="12"/>
  <c r="E707" i="12" s="1"/>
  <c r="C708" i="12"/>
  <c r="E708" i="12" s="1"/>
  <c r="C709" i="12"/>
  <c r="E709" i="12" s="1"/>
  <c r="C710" i="12"/>
  <c r="E710" i="12" s="1"/>
  <c r="C711" i="12"/>
  <c r="E711" i="12" s="1"/>
  <c r="C712" i="12"/>
  <c r="E712" i="12" s="1"/>
  <c r="C713" i="12"/>
  <c r="E713" i="12" s="1"/>
  <c r="C714" i="12"/>
  <c r="E714" i="12" s="1"/>
  <c r="C715" i="12"/>
  <c r="E715" i="12" s="1"/>
  <c r="C716" i="12"/>
  <c r="E716" i="12" s="1"/>
  <c r="C717" i="12"/>
  <c r="E717" i="12" s="1"/>
  <c r="C718" i="12"/>
  <c r="E718" i="12" s="1"/>
  <c r="C719" i="12"/>
  <c r="E719" i="12" s="1"/>
  <c r="C720" i="12"/>
  <c r="E720" i="12" s="1"/>
  <c r="C721" i="12"/>
  <c r="E721" i="12" s="1"/>
  <c r="C722" i="12"/>
  <c r="E722" i="12" s="1"/>
  <c r="C723" i="12"/>
  <c r="E723" i="12" s="1"/>
  <c r="C724" i="12"/>
  <c r="E724" i="12" s="1"/>
  <c r="C725" i="12"/>
  <c r="E725" i="12" s="1"/>
  <c r="C726" i="12"/>
  <c r="E726" i="12" s="1"/>
  <c r="C727" i="12"/>
  <c r="E727" i="12" s="1"/>
  <c r="C728" i="12"/>
  <c r="E728" i="12" s="1"/>
  <c r="C729" i="12"/>
  <c r="E729" i="12" s="1"/>
  <c r="C730" i="12"/>
  <c r="E730" i="12" s="1"/>
  <c r="C731" i="12"/>
  <c r="E731" i="12" s="1"/>
  <c r="C2" i="12"/>
  <c r="E2" i="12" s="1"/>
  <c r="F5" i="7"/>
  <c r="H5" i="7" s="1"/>
  <c r="I5" i="7" s="1"/>
  <c r="F3" i="11"/>
  <c r="F4" i="11"/>
  <c r="F5" i="11"/>
  <c r="F6" i="11"/>
  <c r="F7" i="11"/>
  <c r="F8" i="11"/>
  <c r="F9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A4" i="5"/>
  <c r="A3" i="5"/>
  <c r="A2" i="5"/>
  <c r="G14" i="10"/>
  <c r="E13" i="5" s="1"/>
  <c r="F25" i="11" l="1"/>
  <c r="F107" i="5" s="1"/>
  <c r="H1" i="12"/>
  <c r="H2" i="12" s="1"/>
  <c r="F5" i="6"/>
  <c r="F4" i="7" l="1"/>
  <c r="H4" i="7" s="1"/>
  <c r="I4" i="7" s="1"/>
  <c r="F26" i="11" l="1"/>
  <c r="F28" i="5"/>
  <c r="F29" i="5" s="1"/>
  <c r="F6" i="6" l="1"/>
  <c r="F3" i="6"/>
  <c r="F4" i="6"/>
  <c r="F3" i="7" l="1"/>
  <c r="H3" i="7" s="1"/>
  <c r="I3" i="7" s="1"/>
  <c r="I6" i="7" s="1"/>
  <c r="F108" i="5" s="1"/>
  <c r="F29" i="9" l="1"/>
  <c r="I7" i="7" l="1"/>
  <c r="E51" i="5" l="1"/>
  <c r="E116" i="5" l="1"/>
  <c r="E120" i="5" s="1"/>
  <c r="F31" i="5"/>
  <c r="F84" i="5" s="1"/>
  <c r="F38" i="5" l="1"/>
  <c r="F60" i="5"/>
  <c r="F66" i="5" s="1"/>
  <c r="F124" i="5"/>
  <c r="F37" i="5"/>
  <c r="F71" i="5" l="1"/>
  <c r="F72" i="5" s="1"/>
  <c r="F74" i="5"/>
  <c r="F75" i="5" s="1"/>
  <c r="F39" i="5"/>
  <c r="F45" i="5" s="1"/>
  <c r="F48" i="5" l="1"/>
  <c r="F43" i="5"/>
  <c r="F44" i="5"/>
  <c r="F46" i="5"/>
  <c r="F50" i="5"/>
  <c r="F49" i="5"/>
  <c r="F47" i="5"/>
  <c r="F64" i="5"/>
  <c r="F73" i="5" l="1"/>
  <c r="F76" i="5"/>
  <c r="F51" i="5"/>
  <c r="F65" i="5" l="1"/>
  <c r="F67" i="5" s="1"/>
  <c r="F78" i="5"/>
  <c r="F126" i="5" l="1"/>
  <c r="F125" i="5"/>
  <c r="F98" i="5"/>
  <c r="F94" i="5" l="1"/>
  <c r="F99" i="5" s="1"/>
  <c r="F100" i="5" s="1"/>
  <c r="F127" i="5" l="1"/>
  <c r="F8" i="6" l="1"/>
  <c r="F9" i="6" s="1"/>
  <c r="F104" i="5" l="1"/>
  <c r="F110" i="5" s="1"/>
  <c r="F128" i="5" s="1"/>
  <c r="F129" i="5" s="1"/>
  <c r="F114" i="5" s="1"/>
  <c r="F115" i="5" l="1"/>
  <c r="F119" i="5"/>
  <c r="F118" i="5"/>
  <c r="F117" i="5"/>
  <c r="F120" i="5" l="1"/>
  <c r="F130" i="5" s="1"/>
  <c r="F131" i="5" s="1"/>
  <c r="F139" i="5" l="1"/>
  <c r="D139" i="5" s="1"/>
  <c r="F21" i="10" s="1"/>
  <c r="F142" i="5" l="1"/>
  <c r="F143" i="5" l="1"/>
  <c r="G22" i="10" s="1"/>
  <c r="G21" i="10"/>
</calcChain>
</file>

<file path=xl/sharedStrings.xml><?xml version="1.0" encoding="utf-8"?>
<sst xmlns="http://schemas.openxmlformats.org/spreadsheetml/2006/main" count="479" uniqueCount="307">
  <si>
    <t>Total</t>
  </si>
  <si>
    <t>Férias</t>
  </si>
  <si>
    <t>INCRA</t>
  </si>
  <si>
    <t>FGTS</t>
  </si>
  <si>
    <t>Insumos Diversos</t>
  </si>
  <si>
    <t>Custos Indiretos, Tributos e Lucro</t>
  </si>
  <si>
    <t>Custos Indiretos</t>
  </si>
  <si>
    <t>Tributos</t>
  </si>
  <si>
    <t>Lucro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</si>
  <si>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</si>
  <si>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</si>
  <si>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</si>
  <si>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</si>
  <si>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</si>
  <si>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</si>
  <si>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C</t>
  </si>
  <si>
    <t>D</t>
  </si>
  <si>
    <t>E</t>
  </si>
  <si>
    <t>F</t>
  </si>
  <si>
    <t>G</t>
  </si>
  <si>
    <t>Outros (especificar)</t>
  </si>
  <si>
    <t>Módulo 2 - Encargos e Benefícios Anuais, Mensais e Diários</t>
  </si>
  <si>
    <t>2.1</t>
  </si>
  <si>
    <t>13º (décimo terceiro) Salário, Férias e Adicional de Férias</t>
  </si>
  <si>
    <t>13º (décimo terceiro) Salário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</si>
  <si>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</si>
  <si>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</si>
  <si>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</si>
  <si>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</si>
  <si>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</si>
  <si>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SAT</t>
  </si>
  <si>
    <t>H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</si>
  <si>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</si>
  <si>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</si>
  <si>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</si>
  <si>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</si>
  <si>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</si>
  <si>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Auxílio-Refeição/Alimentação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</si>
  <si>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</si>
  <si>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</si>
  <si>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</si>
  <si>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</si>
  <si>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</si>
  <si>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</si>
  <si>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Aviso Prévio Trabalhado</t>
  </si>
  <si>
    <t>Incidência dos encargos do submódulo 2.2 sobre o Aviso Prévio Trabalhado</t>
  </si>
  <si>
    <t>Módulo 4 - Custo de Reposição do Profissional Ausente</t>
  </si>
  <si>
    <t>4.1</t>
  </si>
  <si>
    <t>Ausências Legais</t>
  </si>
  <si>
    <t>Licença-Paternidade</t>
  </si>
  <si>
    <t>Ausência por acidente de trabalho</t>
  </si>
  <si>
    <t>4.2</t>
  </si>
  <si>
    <t>Quadro-Resumo do Módulo 4 - Custo de Reposição do Profissional Ausente</t>
  </si>
  <si>
    <t>Custo de Reposição do Profissional Ausente</t>
  </si>
  <si>
    <t>Módulo 5 - Insumos Diversos</t>
  </si>
  <si>
    <t>Uniformes</t>
  </si>
  <si>
    <t>Materiais</t>
  </si>
  <si>
    <t>Equipamentos</t>
  </si>
  <si>
    <t>Módulo 6 - Custos Indiretos, Tributos e Lucro</t>
  </si>
  <si>
    <t>2. QUADRO-RESUMO DO CUSTO POR EMPREGADO</t>
  </si>
  <si>
    <t>Mão de obra vinculada à execução contratual (valor por empregado)</t>
  </si>
  <si>
    <t>Módulo 6 – Custos Indiretos, Tributos e Lucro</t>
  </si>
  <si>
    <t xml:space="preserve">Valor Total por Empregado </t>
  </si>
  <si>
    <t>Dia __/__/__ às __:__ horas</t>
  </si>
  <si>
    <t>DISCRIMINAÇÃO DOS SERVIÇOS (DADOS REFERENTES À CONTRATAÇÃO)</t>
  </si>
  <si>
    <t>Data de apresentação da proposta (dia/mês/ano):</t>
  </si>
  <si>
    <t>Município/UF:</t>
  </si>
  <si>
    <t>Número de meses de execução contratual:</t>
  </si>
  <si>
    <t>Unidade de Medida</t>
  </si>
  <si>
    <t>Quantidade total a contratar (Em função da unidade de medida)</t>
  </si>
  <si>
    <t>Tipo de Serviço (mesmo serviço com características distintas)</t>
  </si>
  <si>
    <t>Classificação Brasileira de Ocupações (CBO)</t>
  </si>
  <si>
    <t>Salário Normativo da Categoria Profissional</t>
  </si>
  <si>
    <t>Categoria Profissional (vinculada à execução contratual)</t>
  </si>
  <si>
    <t>Data-Base da Categoria (dia/mês/ano)</t>
  </si>
  <si>
    <t>MÃO DE OBRA VINCULADA À EXECUÇÃO CONTRATUAL</t>
  </si>
  <si>
    <t>Adicional de Férias</t>
  </si>
  <si>
    <t>13º (décimo terceiro) Salário e Adicional de Férias</t>
  </si>
  <si>
    <t>Multa do FGTS nos casos de Aviso Prévio Indenizado</t>
  </si>
  <si>
    <t>Multa do FGTS nos casos de Aviso Prévio Trabalhado</t>
  </si>
  <si>
    <t>Ausência por doença</t>
  </si>
  <si>
    <t>Submódulo 4.1 - Reposição Por Férias</t>
  </si>
  <si>
    <t>Ausências</t>
  </si>
  <si>
    <t>Ausência por Férias</t>
  </si>
  <si>
    <t>Submódulo 4.2, - Ausências Legais</t>
  </si>
  <si>
    <t>C.1. Tributos Federais - PIS</t>
  </si>
  <si>
    <t>C.2. Tributos Estaduais - COFINS</t>
  </si>
  <si>
    <t>C.3. Tributos Municipais - ISS</t>
  </si>
  <si>
    <t>Submódulo 2.1 - 13º (décimo terceiro) Salário, Adicional de Férias</t>
  </si>
  <si>
    <t>C.1</t>
  </si>
  <si>
    <t>C.2</t>
  </si>
  <si>
    <t>C.3</t>
  </si>
  <si>
    <t>Tipo de Serviço - Escala de Trabalho</t>
  </si>
  <si>
    <t>Prestação dos serviços de Limpeza, Asseio e Conservação</t>
  </si>
  <si>
    <t>*Salário Educação</t>
  </si>
  <si>
    <t>*SESC ou SESI</t>
  </si>
  <si>
    <t>*SENAI - SENAC</t>
  </si>
  <si>
    <t>*SEBRAE</t>
  </si>
  <si>
    <t>*Itens não aplicáveis a Optantes do SIMPLES</t>
  </si>
  <si>
    <t>RELAÇÃO DE EQUIPAMENTOS</t>
  </si>
  <si>
    <t>VALOR UNITARIO</t>
  </si>
  <si>
    <t>VALOR TOTAL</t>
  </si>
  <si>
    <t>CUSTO MENSAL</t>
  </si>
  <si>
    <t>TOTAL MENSAL</t>
  </si>
  <si>
    <t>MATERIAL</t>
  </si>
  <si>
    <t>UNIDADE DE MEDIDA</t>
  </si>
  <si>
    <t xml:space="preserve">QUANTIDADE MENSAL </t>
  </si>
  <si>
    <t>VALOR UNITÁRIO</t>
  </si>
  <si>
    <t>VALOR  TOTAL</t>
  </si>
  <si>
    <t>Desentupidor de pia</t>
  </si>
  <si>
    <t>Par</t>
  </si>
  <si>
    <t xml:space="preserve">TOTAL MENSAL </t>
  </si>
  <si>
    <t>UNIFORME POR SERVENTE</t>
  </si>
  <si>
    <t>UNIDADE</t>
  </si>
  <si>
    <t>Unidade</t>
  </si>
  <si>
    <t xml:space="preserve">TOTAL MENSAL POR SERVENTE (R$) </t>
  </si>
  <si>
    <t>VALOR UNITÁRIO MÉDIO</t>
  </si>
  <si>
    <t>VALOR  TOTAL MÉDIO</t>
  </si>
  <si>
    <t>Desinfetante concentrado</t>
  </si>
  <si>
    <t>Limpa vidros</t>
  </si>
  <si>
    <t>Lustra móveis</t>
  </si>
  <si>
    <t>Pá para lixo com cabo retrátil</t>
  </si>
  <si>
    <t>Tipo de Serviço</t>
  </si>
  <si>
    <t xml:space="preserve">LOCAL DO POSTO DE SERVIÇO                 </t>
  </si>
  <si>
    <t>TIPO</t>
  </si>
  <si>
    <t>DECLARAÇÃO:</t>
  </si>
  <si>
    <t>Razão Social:</t>
  </si>
  <si>
    <t>CNPJ:</t>
  </si>
  <si>
    <t>Endereço:</t>
  </si>
  <si>
    <t>Telefone:</t>
  </si>
  <si>
    <t>Conta Bancária:</t>
  </si>
  <si>
    <t>Data da proposta:</t>
  </si>
  <si>
    <t>Validade da proposta:</t>
  </si>
  <si>
    <t xml:space="preserve">    ____________________________________________</t>
  </si>
  <si>
    <t>Metro Quadrado</t>
  </si>
  <si>
    <t>Metro Quadrado (m²)</t>
  </si>
  <si>
    <t>CBO 5143-20</t>
  </si>
  <si>
    <t>Obs.: A planilha será calculada considerando o valor mensal.</t>
  </si>
  <si>
    <t xml:space="preserve">TOTAL POR SERVENTE EM 12 MESES </t>
  </si>
  <si>
    <t>Utensílios</t>
  </si>
  <si>
    <t>RELAÇÃO DE UTENSÍLIOS</t>
  </si>
  <si>
    <t>Serviços de limpeza, asseio e conservação</t>
  </si>
  <si>
    <t>Auxiliar de Limpeza</t>
  </si>
  <si>
    <t>Sabão em barra glicerinado</t>
  </si>
  <si>
    <t>TOTAL PARA 24 MESES</t>
  </si>
  <si>
    <t>Valor Global do Contrato (Valor mensal x 24 meses)</t>
  </si>
  <si>
    <t xml:space="preserve">QUANTIDADE PARA 24 MESES </t>
  </si>
  <si>
    <t>Carrinho apoio de limpeza (funcional)</t>
  </si>
  <si>
    <t xml:space="preserve">TOTAL 24 MESES </t>
  </si>
  <si>
    <t>Confraternização Universal</t>
  </si>
  <si>
    <t>Carnaval</t>
  </si>
  <si>
    <t>Tiradentes</t>
  </si>
  <si>
    <t>Corpus Christi</t>
  </si>
  <si>
    <t>Natal</t>
  </si>
  <si>
    <t>Dias da Semana</t>
  </si>
  <si>
    <t>Mão-de-Obra</t>
  </si>
  <si>
    <t>Área Interna</t>
  </si>
  <si>
    <t>VALOR PARA 24 MESES</t>
  </si>
  <si>
    <t>Produtividade (1/M²)</t>
  </si>
  <si>
    <t xml:space="preserve">Licitação nº:  </t>
  </si>
  <si>
    <t>Água sanitária, com teor de cloro ativo entre 2,0% e 2,5% p/p</t>
  </si>
  <si>
    <t>Álcool 70° em gel para assepsia das mãos, com componente hidratante</t>
  </si>
  <si>
    <t>Galão 5 litros</t>
  </si>
  <si>
    <t>Frasco 500 ml</t>
  </si>
  <si>
    <t>QUANTIDADE 24 MESES</t>
  </si>
  <si>
    <t>Sabão em pó</t>
  </si>
  <si>
    <t>Tela odorizante para mictório</t>
  </si>
  <si>
    <t>Frasco 300 ml</t>
  </si>
  <si>
    <t>Desentupidor de vaso sanitário</t>
  </si>
  <si>
    <t>Espanador</t>
  </si>
  <si>
    <t>DEPRECIAÇÃO MENSAL</t>
  </si>
  <si>
    <t>MESES DE VIDA ÚTIL ESTIMADA</t>
  </si>
  <si>
    <t>Feriado</t>
  </si>
  <si>
    <t>Dia Útil?</t>
  </si>
  <si>
    <t>Dias Úteis</t>
  </si>
  <si>
    <t>Nossa Sr.a Aparecida - Padroeira do Brasil</t>
  </si>
  <si>
    <t>Finados</t>
  </si>
  <si>
    <t>Proclamação da República</t>
  </si>
  <si>
    <t>Paixão de Cristo</t>
  </si>
  <si>
    <t>Independência do Brasil</t>
  </si>
  <si>
    <t>Dia do Trabalho</t>
  </si>
  <si>
    <t xml:space="preserve">	Corpus Christi</t>
  </si>
  <si>
    <t>VALOR TOTAL MENSAL</t>
  </si>
  <si>
    <r>
      <t xml:space="preserve">Regime Tributário </t>
    </r>
    <r>
      <rPr>
        <sz val="11"/>
        <color rgb="FF000000"/>
        <rFont val="Calibri"/>
        <family val="2"/>
        <scheme val="minor"/>
      </rPr>
      <t>(Simples Nacional / Lucro Real / Lucro Presumido)</t>
    </r>
    <r>
      <rPr>
        <b/>
        <sz val="11"/>
        <color rgb="FF000000"/>
        <rFont val="Calibri"/>
        <family val="2"/>
        <scheme val="minor"/>
      </rPr>
      <t>:</t>
    </r>
  </si>
  <si>
    <t>MMDT - Média Mensal de Dias Trabalhados:</t>
  </si>
  <si>
    <t>CONSOLIDAÇÃO</t>
  </si>
  <si>
    <t>PLANILHA DE CUSTOS E FORMAÇÃO DE PREÇOS</t>
  </si>
  <si>
    <t>QUANTIDADE (m²)
[a]</t>
  </si>
  <si>
    <t>PREÇO DO METRO QUADRADO
[b]</t>
  </si>
  <si>
    <t>VALOR MENSAL
[c=axb]</t>
  </si>
  <si>
    <t>Declro que os preços contidos nessa proposta incluem todos os custos e despesas, tais como e sem se limitar a: custos diretos e indiretos, tributos incidentes, taxa de administração, materiais, serviços, encargos sociais, trabalhistas, seguros, treinamento, lucro e outros necessários ao cumprimento integral do objeto.</t>
  </si>
  <si>
    <t>DADOS PARA COMPOSIÇÃO DOS CUSTOS REFERENTES A MÃO DE OBRA</t>
  </si>
  <si>
    <t>QTD ANUAL</t>
  </si>
  <si>
    <t>QTD</t>
  </si>
  <si>
    <t>Dia de Contrato</t>
  </si>
  <si>
    <t>EPI's</t>
  </si>
  <si>
    <t>EPI POR SERVENTE</t>
  </si>
  <si>
    <t>MARCA</t>
  </si>
  <si>
    <t>Seguro de Vida e Taxa de Aprimoramento</t>
  </si>
  <si>
    <t>Subtotal (A + B + C + D + E)</t>
  </si>
  <si>
    <t>Balde 10 litros</t>
  </si>
  <si>
    <t>UTENSÍLIO</t>
  </si>
  <si>
    <t>EQUIPAMENTO</t>
  </si>
  <si>
    <t>EPI</t>
  </si>
  <si>
    <t>UNIFORME</t>
  </si>
  <si>
    <t>Nº do Processo: 53542.000426/2025-69</t>
  </si>
  <si>
    <t>PLANILHA DE CUSTOS E FORMAÇÃO DE PREÇOS - LIMPEZA TO</t>
  </si>
  <si>
    <t>Palmas/TO</t>
  </si>
  <si>
    <t>ITEM</t>
  </si>
  <si>
    <t>Galão 4,5 kg</t>
  </si>
  <si>
    <t>Escova oval de mão</t>
  </si>
  <si>
    <t>Limpador multiuso</t>
  </si>
  <si>
    <t>Pastilha sanitária adesiva</t>
  </si>
  <si>
    <t>Caixa com 3 unidades</t>
  </si>
  <si>
    <t>Sabonete líquido perolado</t>
  </si>
  <si>
    <t>Borrifador Plástico</t>
  </si>
  <si>
    <t>Cesto para lixo em plástico telado preto</t>
  </si>
  <si>
    <t>Dispenser para álcool em gel 400 ml, fabricado em plástico</t>
  </si>
  <si>
    <t>Dispenser para sabonete líquido 400 ml, fabricado em plástico</t>
  </si>
  <si>
    <t>Escova sanitária</t>
  </si>
  <si>
    <t>Placa/Cavalete de sinalização em polipropileno com dizeres "Cuidado! Piso Molhado."</t>
  </si>
  <si>
    <t>Porta toalhas de papel, fabricado em plástico</t>
  </si>
  <si>
    <t>Vassoura de teto com cabo</t>
  </si>
  <si>
    <t>Escada de Alumínio com 6 ou 7 degraus</t>
  </si>
  <si>
    <t>Avental impermeável de PVC ou napa</t>
  </si>
  <si>
    <t>Bota em PVC impermeável, cano longo</t>
  </si>
  <si>
    <t>Luva de látex, para proteção contra agentes químicos e biológicos</t>
  </si>
  <si>
    <t>Máscara descartável PFF1S semifacial contra poeiras e névoas</t>
  </si>
  <si>
    <t>Óculos de segurança, para evitar poeira e partículas</t>
  </si>
  <si>
    <t>Protetor auricular tipo plug</t>
  </si>
  <si>
    <t>Camiseta de mangas curtas em tecido leve (por exemplo algodão)</t>
  </si>
  <si>
    <t>Calça comprida em tecido leve</t>
  </si>
  <si>
    <t>Camisa de mangas longas</t>
  </si>
  <si>
    <t>Sapato fechado</t>
  </si>
  <si>
    <t>Meias</t>
  </si>
  <si>
    <t>Pano de prato atoalhado</t>
  </si>
  <si>
    <t>Rodo de pia</t>
  </si>
  <si>
    <t>Rodo limpa vidros sem cabo régua 35 cm</t>
  </si>
  <si>
    <t>Aspirador de pó e água (Profissional - no mínimo 1400 W e 20 Litros)</t>
  </si>
  <si>
    <t>Dia Nacional de Zumbi e da Consciência Negra</t>
  </si>
  <si>
    <t>Amparo Social</t>
  </si>
  <si>
    <t>Esquadrias</t>
  </si>
  <si>
    <t>Área Total</t>
  </si>
  <si>
    <t>SERVENTE</t>
  </si>
  <si>
    <t>Preço do Metro Quadrado</t>
  </si>
  <si>
    <t>VALOR MENSAL DOS SERVIÇOS</t>
  </si>
  <si>
    <t>QUANTIDADE TOTAL DE MÃO DE OBRA</t>
  </si>
  <si>
    <t>Quantidade de Mão de Obra</t>
  </si>
  <si>
    <t>Área (M²)</t>
  </si>
  <si>
    <t>Custo
Homem/mês
(R$)</t>
  </si>
  <si>
    <t>Observação: Preencher as células em Amarelo</t>
  </si>
  <si>
    <t>Contratação de empresa especializada na prestação de serviços continuados de limpeza, asseio e conservação, a serem executados na Unidade Operacional da Anatel no Estado do Tocantins (UO073), pelo período de 24 (vinte e quatro) meses, podendo ser prorrogado até o limite de 10 (dez) anos</t>
  </si>
  <si>
    <t>Quantidade total a contratar 
(Em função da unidade de medida)</t>
  </si>
  <si>
    <t>OBJETO</t>
  </si>
  <si>
    <t>Anatel-TO</t>
  </si>
  <si>
    <t>Frasco 1 Litro</t>
  </si>
  <si>
    <t>Alcool Líquido 70°</t>
  </si>
  <si>
    <t>Galão 5 Litros</t>
  </si>
  <si>
    <t>Desodorizador tipo Spray tipo Bom Ar</t>
  </si>
  <si>
    <t>Frasco 360ml</t>
  </si>
  <si>
    <t>Detergente Neutro Líquido</t>
  </si>
  <si>
    <t>Esponja Dupla Face</t>
  </si>
  <si>
    <t>Flanela branca 40 x 60 cm</t>
  </si>
  <si>
    <t>Inseticida Multiuso Aerosol</t>
  </si>
  <si>
    <t>Lã de aço - pacote de 60g</t>
  </si>
  <si>
    <t>Frasco 200ml</t>
  </si>
  <si>
    <t>Papel toalha interfolhado, 2 dobras, extra-branco</t>
  </si>
  <si>
    <t>Pacote 1.000 folhas</t>
  </si>
  <si>
    <t>Pacote 100 unidades</t>
  </si>
  <si>
    <t>Papel higiênico folha dupla, branco, picotado, gofrado, extra-branco, 100% celulose virgem, rolo 30 metros</t>
  </si>
  <si>
    <t>Refil para odorizador de ambiente spray, aproximadamente 250ml, a ser utilizado em equipamento programável</t>
  </si>
  <si>
    <t>1/384,07</t>
  </si>
  <si>
    <t>ÁREAS EM M²</t>
  </si>
  <si>
    <t>PREÇO DOS SERVIÇOS - ÁREA INTERNA E ESQUADRIAS</t>
  </si>
  <si>
    <t>__/__/202x</t>
  </si>
  <si>
    <t>Áreas Internas e Esquadrias</t>
  </si>
  <si>
    <t>DADOS DO PROPONENTE</t>
  </si>
  <si>
    <t>Nome Representante Legal:</t>
  </si>
  <si>
    <t>Saponáceo cremoso</t>
  </si>
  <si>
    <t>Caixa 800g</t>
  </si>
  <si>
    <t>Pacote 5x180g</t>
  </si>
  <si>
    <t>Dispenser automático odorizador de ambiente, formato spray,  programável, funcionamento à pilha, para fixar na parede. Acompanha pilha e refil.</t>
  </si>
  <si>
    <t>Pano para limpeza tipo saco, medidas aproximadas:  48 x 76 cm</t>
  </si>
  <si>
    <t>Saco plástico para lixo, cor preta, capacidade para 100 litros - reforçado</t>
  </si>
  <si>
    <t>Saco plástico para lixo, cor preta, capacidade para 20 litros</t>
  </si>
  <si>
    <t>Rodo de 60 cm com cabo</t>
  </si>
  <si>
    <t>Rodo de 40 cm com cabo</t>
  </si>
  <si>
    <t>Vassoura de pelo Fino 40 cm com cabo</t>
  </si>
  <si>
    <t>Vassoura de piaçava pequena com cabo</t>
  </si>
  <si>
    <t>RELAÇÃO DE PRODUTOS DE LIMPEZA</t>
  </si>
  <si>
    <t>Licença-Maternidade</t>
  </si>
  <si>
    <t xml:space="preserve">                                                  ,         de                         de 202X.</t>
  </si>
  <si>
    <t>Nº do Acordo, Convenção ou Dissídio Coletivo:</t>
  </si>
  <si>
    <t>ASSINATURA DO PROPONENTE</t>
  </si>
  <si>
    <t>Adicional de Insalubridade</t>
  </si>
  <si>
    <t>Comprovado por meio de documento anexo à proposta</t>
  </si>
  <si>
    <t>Observações:</t>
  </si>
  <si>
    <t>Pagamento mediante comprovação de efetivo pagamento aos funcionários</t>
  </si>
  <si>
    <t>Pagamento mediante comprovação de pagamento aos funcionários.
Na hipótese de haver qualquer falta, seja ela justificada ou não, haverá desconto.</t>
  </si>
  <si>
    <t>No caso de prorrogação, esse custo será zerado</t>
  </si>
  <si>
    <t>No caso de prorrogação, esse custo será recalculado</t>
  </si>
  <si>
    <t>Pagamento mediante comprovação</t>
  </si>
  <si>
    <t>Pagamento conforme fornecimento no mês</t>
  </si>
  <si>
    <t>Comprovação de alíquotas de acordo com regime tributário, conforme documento contábil anexo à proposta</t>
  </si>
  <si>
    <t>Preencher as células em Amarelo</t>
  </si>
  <si>
    <t>Pagamento mediante comprovação de efetivo pagamento aos funcionários.
Desconto de 6% do Salário Base
MMDT = 21,04</t>
  </si>
  <si>
    <t xml:space="preserve">TO000012/2026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</si>
</sst>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&quot;R$&quot;\ #,##0.00"/>
    <numFmt numFmtId="166" formatCode="_(&quot;R$ &quot;* #,##0.00_);_(&quot;R$ &quot;* \(#,##0.00\);_(&quot;R$ &quot;* &quot;-&quot;??_);_(@_)"/>
    <numFmt numFmtId="167" formatCode="dddd"/>
    <numFmt numFmtId="168" formatCode="0.000"/>
    <numFmt numFmtId="169" formatCode="0.0000%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6"/>
      <name val="Calibri"/>
      <family val="2"/>
      <scheme val="minor"/>
    </font>
    <font>
      <b/>
      <sz val="15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1E0FE1"/>
      <name val="Calibri"/>
      <family val="2"/>
      <scheme val="minor"/>
    </font>
    <font>
      <sz val="10"/>
      <color rgb="FF1E0FE1"/>
      <name val="Calibri"/>
      <family val="2"/>
      <scheme val="minor"/>
    </font>
    <font>
      <sz val="10"/>
      <color rgb="FF1E0FE1"/>
      <name val="Calibri "/>
    </font>
    <font>
      <b/>
      <sz val="10"/>
      <color rgb="FF1E0FE1"/>
      <name val="Calibri"/>
      <family val="2"/>
      <scheme val="minor"/>
    </font>
    <font>
      <sz val="11"/>
      <color rgb="FF1E0FE1"/>
      <name val="Calibri"/>
      <family val="2"/>
      <scheme val="minor"/>
    </font>
    <font>
      <b/>
      <sz val="9"/>
      <color rgb="FF1E0FE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6"/>
      <color rgb="FF000000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42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indexed="41"/>
      </patternFill>
    </fill>
    <fill>
      <patternFill patternType="solid">
        <fgColor theme="4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5">
    <xf numFmtId="0" fontId="0" fillId="0" borderId="0"/>
    <xf numFmtId="9" fontId="1" fillId="0" borderId="0" applyFont="0" applyFill="0" applyBorder="0" applyAlignment="0" applyProtection="0"/>
    <xf numFmtId="164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5" applyNumberFormat="0" applyFill="0" applyAlignment="0" applyProtection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8" applyNumberFormat="0" applyAlignment="0" applyProtection="0"/>
    <xf numFmtId="0" fontId="11" fillId="7" borderId="9" applyNumberFormat="0" applyAlignment="0" applyProtection="0"/>
    <xf numFmtId="0" fontId="12" fillId="7" borderId="8" applyNumberFormat="0" applyAlignment="0" applyProtection="0"/>
    <xf numFmtId="0" fontId="13" fillId="0" borderId="10" applyNumberFormat="0" applyFill="0" applyAlignment="0" applyProtection="0"/>
    <xf numFmtId="0" fontId="14" fillId="8" borderId="11" applyNumberFormat="0" applyAlignment="0" applyProtection="0"/>
    <xf numFmtId="0" fontId="15" fillId="0" borderId="0" applyNumberFormat="0" applyFill="0" applyBorder="0" applyAlignment="0" applyProtection="0"/>
    <xf numFmtId="0" fontId="1" fillId="9" borderId="12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33" borderId="0" applyNumberFormat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2" fillId="0" borderId="0"/>
  </cellStyleXfs>
  <cellXfs count="236">
    <xf numFmtId="0" fontId="0" fillId="0" borderId="0" xfId="0"/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53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left" vertical="center" wrapText="1"/>
    </xf>
    <xf numFmtId="14" fontId="0" fillId="0" borderId="0" xfId="0" applyNumberFormat="1"/>
    <xf numFmtId="0" fontId="26" fillId="0" borderId="0" xfId="0" applyFont="1"/>
    <xf numFmtId="0" fontId="23" fillId="0" borderId="0" xfId="0" applyFont="1"/>
    <xf numFmtId="0" fontId="23" fillId="0" borderId="0" xfId="0" applyFont="1" applyAlignment="1">
      <alignment horizontal="left"/>
    </xf>
    <xf numFmtId="44" fontId="0" fillId="0" borderId="1" xfId="52" applyFont="1" applyFill="1" applyBorder="1" applyAlignment="1">
      <alignment horizontal="center" vertical="center"/>
    </xf>
    <xf numFmtId="44" fontId="25" fillId="36" borderId="2" xfId="52" applyFont="1" applyFill="1" applyBorder="1" applyAlignment="1">
      <alignment horizontal="center" vertical="center"/>
    </xf>
    <xf numFmtId="44" fontId="25" fillId="36" borderId="1" xfId="52" applyFont="1" applyFill="1" applyBorder="1" applyAlignment="1">
      <alignment horizontal="center" vertical="center"/>
    </xf>
    <xf numFmtId="0" fontId="15" fillId="0" borderId="0" xfId="0" applyFont="1"/>
    <xf numFmtId="44" fontId="1" fillId="40" borderId="1" xfId="52" applyFont="1" applyFill="1" applyBorder="1" applyAlignment="1">
      <alignment horizontal="left" vertical="center"/>
    </xf>
    <xf numFmtId="44" fontId="1" fillId="0" borderId="1" xfId="52" applyFont="1" applyFill="1" applyBorder="1" applyAlignment="1">
      <alignment horizontal="left" vertical="center"/>
    </xf>
    <xf numFmtId="165" fontId="25" fillId="36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7" fillId="41" borderId="0" xfId="0" applyFont="1" applyFill="1"/>
    <xf numFmtId="0" fontId="0" fillId="41" borderId="0" xfId="0" applyFill="1"/>
    <xf numFmtId="0" fontId="17" fillId="42" borderId="0" xfId="0" applyFont="1" applyFill="1" applyAlignment="1">
      <alignment horizontal="center"/>
    </xf>
    <xf numFmtId="0" fontId="17" fillId="0" borderId="0" xfId="0" applyFont="1"/>
    <xf numFmtId="14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4" fontId="0" fillId="0" borderId="1" xfId="0" applyNumberFormat="1" applyBorder="1" applyAlignment="1">
      <alignment horizontal="center" vertical="center" wrapText="1"/>
    </xf>
    <xf numFmtId="0" fontId="21" fillId="0" borderId="0" xfId="0" applyFont="1"/>
    <xf numFmtId="0" fontId="21" fillId="35" borderId="22" xfId="0" applyFont="1" applyFill="1" applyBorder="1" applyAlignment="1">
      <alignment horizontal="center" vertical="center" wrapText="1"/>
    </xf>
    <xf numFmtId="0" fontId="29" fillId="35" borderId="22" xfId="0" applyFont="1" applyFill="1" applyBorder="1" applyAlignment="1">
      <alignment horizontal="center" vertical="center" wrapText="1"/>
    </xf>
    <xf numFmtId="4" fontId="21" fillId="35" borderId="22" xfId="0" applyNumberFormat="1" applyFont="1" applyFill="1" applyBorder="1" applyAlignment="1">
      <alignment horizontal="center" vertical="center" wrapText="1"/>
    </xf>
    <xf numFmtId="0" fontId="21" fillId="35" borderId="1" xfId="0" applyFont="1" applyFill="1" applyBorder="1" applyAlignment="1">
      <alignment horizontal="center" vertical="center" wrapText="1"/>
    </xf>
    <xf numFmtId="2" fontId="30" fillId="0" borderId="0" xfId="0" applyNumberFormat="1" applyFont="1"/>
    <xf numFmtId="0" fontId="30" fillId="0" borderId="0" xfId="0" applyFont="1"/>
    <xf numFmtId="0" fontId="24" fillId="0" borderId="0" xfId="0" applyFont="1"/>
    <xf numFmtId="4" fontId="24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 indent="1"/>
    </xf>
    <xf numFmtId="0" fontId="28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4" fontId="24" fillId="0" borderId="1" xfId="0" applyNumberFormat="1" applyFont="1" applyBorder="1" applyAlignment="1">
      <alignment horizontal="center" vertical="center" wrapText="1"/>
    </xf>
    <xf numFmtId="44" fontId="24" fillId="0" borderId="1" xfId="52" applyFont="1" applyBorder="1" applyAlignment="1">
      <alignment horizontal="center" vertical="center" wrapText="1"/>
    </xf>
    <xf numFmtId="0" fontId="24" fillId="39" borderId="1" xfId="0" applyFont="1" applyFill="1" applyBorder="1" applyAlignment="1">
      <alignment horizontal="center" vertical="center"/>
    </xf>
    <xf numFmtId="166" fontId="25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38" borderId="0" xfId="0" applyFill="1"/>
    <xf numFmtId="0" fontId="17" fillId="0" borderId="0" xfId="0" applyFont="1" applyAlignment="1">
      <alignment horizontal="center" vertical="center" wrapText="1"/>
    </xf>
    <xf numFmtId="2" fontId="0" fillId="0" borderId="0" xfId="1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vertical="center" wrapText="1"/>
    </xf>
    <xf numFmtId="4" fontId="0" fillId="40" borderId="1" xfId="0" applyNumberFormat="1" applyFill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10" fontId="0" fillId="40" borderId="1" xfId="0" applyNumberFormat="1" applyFill="1" applyBorder="1" applyAlignment="1">
      <alignment horizontal="center" vertical="center" wrapText="1"/>
    </xf>
    <xf numFmtId="10" fontId="17" fillId="0" borderId="1" xfId="1" applyNumberFormat="1" applyFont="1" applyBorder="1" applyAlignment="1">
      <alignment horizontal="center" vertical="center" wrapText="1"/>
    </xf>
    <xf numFmtId="0" fontId="17" fillId="38" borderId="1" xfId="0" applyFont="1" applyFill="1" applyBorder="1" applyAlignment="1">
      <alignment horizontal="center" vertical="center" wrapText="1"/>
    </xf>
    <xf numFmtId="0" fontId="0" fillId="38" borderId="1" xfId="0" applyFill="1" applyBorder="1" applyAlignment="1">
      <alignment horizontal="center" vertical="center" wrapText="1"/>
    </xf>
    <xf numFmtId="4" fontId="17" fillId="38" borderId="1" xfId="0" applyNumberFormat="1" applyFont="1" applyFill="1" applyBorder="1" applyAlignment="1">
      <alignment horizontal="center" vertical="center" wrapText="1"/>
    </xf>
    <xf numFmtId="10" fontId="0" fillId="40" borderId="1" xfId="1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vertical="center" wrapText="1"/>
    </xf>
    <xf numFmtId="0" fontId="25" fillId="43" borderId="1" xfId="0" applyFont="1" applyFill="1" applyBorder="1" applyAlignment="1">
      <alignment horizontal="center" vertical="center" wrapText="1"/>
    </xf>
    <xf numFmtId="0" fontId="27" fillId="43" borderId="1" xfId="0" applyFont="1" applyFill="1" applyBorder="1" applyAlignment="1">
      <alignment horizontal="center" vertical="center" wrapText="1"/>
    </xf>
    <xf numFmtId="44" fontId="24" fillId="40" borderId="1" xfId="52" applyFont="1" applyFill="1" applyBorder="1" applyAlignment="1" applyProtection="1">
      <alignment vertical="center" wrapText="1"/>
    </xf>
    <xf numFmtId="44" fontId="24" fillId="0" borderId="1" xfId="52" applyFont="1" applyFill="1" applyBorder="1" applyAlignment="1" applyProtection="1">
      <alignment vertical="center" wrapText="1"/>
    </xf>
    <xf numFmtId="44" fontId="25" fillId="0" borderId="27" xfId="52" applyFont="1" applyFill="1" applyBorder="1" applyAlignment="1" applyProtection="1">
      <alignment vertical="center" wrapText="1"/>
    </xf>
    <xf numFmtId="44" fontId="25" fillId="0" borderId="1" xfId="52" applyFont="1" applyFill="1" applyBorder="1" applyAlignment="1" applyProtection="1">
      <alignment vertical="center"/>
    </xf>
    <xf numFmtId="4" fontId="0" fillId="38" borderId="1" xfId="0" applyNumberFormat="1" applyFill="1" applyBorder="1" applyAlignment="1">
      <alignment horizontal="centerContinuous" vertical="center" wrapText="1"/>
    </xf>
    <xf numFmtId="0" fontId="25" fillId="43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3" fontId="22" fillId="40" borderId="1" xfId="0" applyNumberFormat="1" applyFont="1" applyFill="1" applyBorder="1" applyAlignment="1">
      <alignment horizontal="center" vertical="center" wrapText="1"/>
    </xf>
    <xf numFmtId="0" fontId="26" fillId="0" borderId="15" xfId="0" applyFont="1" applyBorder="1"/>
    <xf numFmtId="44" fontId="33" fillId="0" borderId="15" xfId="52" applyFont="1" applyBorder="1" applyAlignment="1">
      <alignment horizontal="center" vertical="center"/>
    </xf>
    <xf numFmtId="0" fontId="0" fillId="40" borderId="1" xfId="0" applyFill="1" applyBorder="1"/>
    <xf numFmtId="0" fontId="0" fillId="0" borderId="15" xfId="0" applyBorder="1"/>
    <xf numFmtId="10" fontId="17" fillId="38" borderId="1" xfId="1" applyNumberFormat="1" applyFont="1" applyFill="1" applyBorder="1" applyAlignment="1">
      <alignment horizontal="center" vertical="center" wrapText="1"/>
    </xf>
    <xf numFmtId="10" fontId="17" fillId="38" borderId="1" xfId="1" applyNumberFormat="1" applyFont="1" applyFill="1" applyBorder="1" applyAlignment="1">
      <alignment horizontal="centerContinuous" vertical="center" wrapText="1"/>
    </xf>
    <xf numFmtId="4" fontId="24" fillId="40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26" fillId="0" borderId="4" xfId="0" applyFont="1" applyBorder="1"/>
    <xf numFmtId="0" fontId="22" fillId="0" borderId="39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left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 wrapText="1"/>
    </xf>
    <xf numFmtId="0" fontId="35" fillId="0" borderId="0" xfId="0" applyFont="1"/>
    <xf numFmtId="44" fontId="1" fillId="40" borderId="1" xfId="52" applyFont="1" applyFill="1" applyBorder="1" applyAlignment="1">
      <alignment horizontal="center" vertical="center"/>
    </xf>
    <xf numFmtId="0" fontId="0" fillId="0" borderId="4" xfId="0" applyBorder="1"/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vertical="center"/>
    </xf>
    <xf numFmtId="4" fontId="35" fillId="0" borderId="0" xfId="0" applyNumberFormat="1" applyFont="1"/>
    <xf numFmtId="0" fontId="35" fillId="0" borderId="3" xfId="0" applyFont="1" applyBorder="1" applyAlignment="1">
      <alignment vertical="center"/>
    </xf>
    <xf numFmtId="0" fontId="0" fillId="0" borderId="0" xfId="0" applyAlignment="1">
      <alignment horizontal="left"/>
    </xf>
    <xf numFmtId="0" fontId="35" fillId="0" borderId="0" xfId="0" applyFont="1" applyAlignment="1">
      <alignment horizontal="left"/>
    </xf>
    <xf numFmtId="0" fontId="25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4" fontId="24" fillId="0" borderId="0" xfId="0" applyNumberFormat="1" applyFont="1" applyAlignment="1">
      <alignment horizontal="center"/>
    </xf>
    <xf numFmtId="2" fontId="0" fillId="0" borderId="1" xfId="0" applyNumberFormat="1" applyBorder="1" applyAlignment="1">
      <alignment horizontal="center"/>
    </xf>
    <xf numFmtId="0" fontId="24" fillId="39" borderId="1" xfId="0" applyFont="1" applyFill="1" applyBorder="1" applyAlignment="1">
      <alignment vertical="center"/>
    </xf>
    <xf numFmtId="2" fontId="35" fillId="0" borderId="0" xfId="0" applyNumberFormat="1" applyFont="1"/>
    <xf numFmtId="10" fontId="24" fillId="40" borderId="1" xfId="1" applyNumberFormat="1" applyFont="1" applyFill="1" applyBorder="1" applyAlignment="1">
      <alignment horizontal="center" vertical="center" wrapText="1"/>
    </xf>
    <xf numFmtId="0" fontId="35" fillId="38" borderId="3" xfId="0" applyFont="1" applyFill="1" applyBorder="1" applyAlignment="1">
      <alignment vertical="center"/>
    </xf>
    <xf numFmtId="10" fontId="24" fillId="40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" fontId="24" fillId="0" borderId="1" xfId="0" applyNumberFormat="1" applyFont="1" applyBorder="1"/>
    <xf numFmtId="2" fontId="24" fillId="0" borderId="1" xfId="0" applyNumberFormat="1" applyFont="1" applyBorder="1" applyAlignment="1">
      <alignment horizontal="center"/>
    </xf>
    <xf numFmtId="0" fontId="24" fillId="0" borderId="37" xfId="0" applyFont="1" applyBorder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0" fontId="24" fillId="0" borderId="0" xfId="0" applyFont="1" applyProtection="1">
      <protection locked="0"/>
    </xf>
    <xf numFmtId="4" fontId="25" fillId="42" borderId="1" xfId="0" applyNumberFormat="1" applyFont="1" applyFill="1" applyBorder="1" applyAlignment="1">
      <alignment horizontal="center"/>
    </xf>
    <xf numFmtId="44" fontId="25" fillId="42" borderId="1" xfId="0" applyNumberFormat="1" applyFont="1" applyFill="1" applyBorder="1"/>
    <xf numFmtId="0" fontId="24" fillId="42" borderId="1" xfId="0" applyFont="1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4" fontId="0" fillId="42" borderId="1" xfId="0" applyNumberFormat="1" applyFill="1" applyBorder="1" applyAlignment="1">
      <alignment horizontal="center" vertical="center" wrapText="1"/>
    </xf>
    <xf numFmtId="0" fontId="25" fillId="42" borderId="1" xfId="0" applyFont="1" applyFill="1" applyBorder="1" applyAlignment="1">
      <alignment horizontal="center" vertical="center" wrapText="1"/>
    </xf>
    <xf numFmtId="2" fontId="15" fillId="0" borderId="0" xfId="0" applyNumberFormat="1" applyFont="1" applyAlignment="1">
      <alignment horizontal="center"/>
    </xf>
    <xf numFmtId="0" fontId="41" fillId="0" borderId="0" xfId="0" applyFont="1" applyAlignment="1">
      <alignment horizontal="center"/>
    </xf>
    <xf numFmtId="0" fontId="41" fillId="0" borderId="0" xfId="0" applyFont="1"/>
    <xf numFmtId="0" fontId="40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2" fontId="39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168" fontId="39" fillId="0" borderId="0" xfId="0" applyNumberFormat="1" applyFont="1" applyAlignment="1">
      <alignment horizontal="center" vertical="center"/>
    </xf>
    <xf numFmtId="10" fontId="39" fillId="0" borderId="0" xfId="1" applyNumberFormat="1" applyFont="1" applyFill="1" applyBorder="1" applyAlignment="1">
      <alignment horizontal="center" vertical="center"/>
    </xf>
    <xf numFmtId="169" fontId="39" fillId="0" borderId="0" xfId="1" applyNumberFormat="1" applyFont="1" applyFill="1" applyBorder="1" applyAlignment="1">
      <alignment horizontal="center" vertical="center"/>
    </xf>
    <xf numFmtId="0" fontId="17" fillId="0" borderId="41" xfId="0" applyFont="1" applyBorder="1" applyAlignment="1">
      <alignment wrapText="1"/>
    </xf>
    <xf numFmtId="0" fontId="17" fillId="0" borderId="41" xfId="0" applyFont="1" applyBorder="1"/>
    <xf numFmtId="4" fontId="0" fillId="42" borderId="4" xfId="0" applyNumberFormat="1" applyFill="1" applyBorder="1" applyAlignment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32" fillId="40" borderId="1" xfId="0" applyFont="1" applyFill="1" applyBorder="1" applyAlignment="1">
      <alignment horizontal="left" vertical="center"/>
    </xf>
    <xf numFmtId="0" fontId="24" fillId="40" borderId="0" xfId="0" applyFont="1" applyFill="1" applyAlignment="1" applyProtection="1">
      <alignment horizontal="center"/>
      <protection locked="0"/>
    </xf>
    <xf numFmtId="0" fontId="31" fillId="41" borderId="1" xfId="0" applyFont="1" applyFill="1" applyBorder="1" applyAlignment="1">
      <alignment horizontal="center"/>
    </xf>
    <xf numFmtId="0" fontId="24" fillId="38" borderId="1" xfId="0" applyFont="1" applyFill="1" applyBorder="1" applyAlignment="1">
      <alignment horizontal="center" vertical="center" wrapText="1"/>
    </xf>
    <xf numFmtId="0" fontId="25" fillId="42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166" fontId="25" fillId="0" borderId="1" xfId="0" applyNumberFormat="1" applyFont="1" applyBorder="1" applyAlignment="1">
      <alignment horizontal="center" vertical="center"/>
    </xf>
    <xf numFmtId="0" fontId="24" fillId="39" borderId="1" xfId="0" applyFont="1" applyFill="1" applyBorder="1" applyAlignment="1">
      <alignment horizontal="center" vertical="center" wrapText="1"/>
    </xf>
    <xf numFmtId="0" fontId="21" fillId="35" borderId="23" xfId="0" applyFont="1" applyFill="1" applyBorder="1" applyAlignment="1">
      <alignment horizontal="center" vertical="center" wrapText="1"/>
    </xf>
    <xf numFmtId="0" fontId="21" fillId="35" borderId="24" xfId="0" applyFont="1" applyFill="1" applyBorder="1" applyAlignment="1">
      <alignment horizontal="center" vertical="center" wrapText="1"/>
    </xf>
    <xf numFmtId="0" fontId="21" fillId="35" borderId="25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9" fillId="35" borderId="23" xfId="0" applyFont="1" applyFill="1" applyBorder="1" applyAlignment="1">
      <alignment horizontal="center" vertical="center" wrapText="1"/>
    </xf>
    <xf numFmtId="0" fontId="29" fillId="35" borderId="24" xfId="0" applyFont="1" applyFill="1" applyBorder="1" applyAlignment="1">
      <alignment horizontal="center" vertical="center" wrapText="1"/>
    </xf>
    <xf numFmtId="0" fontId="29" fillId="35" borderId="25" xfId="0" applyFont="1" applyFill="1" applyBorder="1" applyAlignment="1">
      <alignment horizontal="center" vertical="center" wrapText="1"/>
    </xf>
    <xf numFmtId="14" fontId="21" fillId="40" borderId="22" xfId="0" applyNumberFormat="1" applyFont="1" applyFill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31" fillId="41" borderId="22" xfId="0" applyFont="1" applyFill="1" applyBorder="1" applyAlignment="1">
      <alignment horizontal="center"/>
    </xf>
    <xf numFmtId="0" fontId="32" fillId="42" borderId="26" xfId="0" applyFont="1" applyFill="1" applyBorder="1" applyAlignment="1">
      <alignment horizontal="center" vertical="center"/>
    </xf>
    <xf numFmtId="0" fontId="32" fillId="42" borderId="34" xfId="0" applyFont="1" applyFill="1" applyBorder="1" applyAlignment="1">
      <alignment horizontal="center" vertical="center"/>
    </xf>
    <xf numFmtId="0" fontId="32" fillId="42" borderId="35" xfId="0" applyFont="1" applyFill="1" applyBorder="1" applyAlignment="1">
      <alignment horizontal="center" vertical="center"/>
    </xf>
    <xf numFmtId="0" fontId="21" fillId="35" borderId="1" xfId="0" applyFont="1" applyFill="1" applyBorder="1" applyAlignment="1">
      <alignment horizontal="left" vertical="center" wrapText="1"/>
    </xf>
    <xf numFmtId="0" fontId="21" fillId="40" borderId="1" xfId="0" applyFont="1" applyFill="1" applyBorder="1" applyAlignment="1">
      <alignment horizontal="left" vertical="center" wrapText="1"/>
    </xf>
    <xf numFmtId="0" fontId="21" fillId="40" borderId="1" xfId="0" applyFont="1" applyFill="1" applyBorder="1" applyAlignment="1">
      <alignment horizontal="left"/>
    </xf>
    <xf numFmtId="44" fontId="42" fillId="40" borderId="0" xfId="52" applyFont="1" applyFill="1" applyBorder="1" applyAlignment="1">
      <alignment horizontal="center" vertical="center" wrapText="1"/>
    </xf>
    <xf numFmtId="44" fontId="42" fillId="40" borderId="19" xfId="52" applyFont="1" applyFill="1" applyBorder="1" applyAlignment="1">
      <alignment horizontal="center" vertical="center" wrapText="1"/>
    </xf>
    <xf numFmtId="44" fontId="29" fillId="44" borderId="36" xfId="52" applyFont="1" applyFill="1" applyBorder="1" applyAlignment="1">
      <alignment horizontal="center" vertical="center" wrapText="1"/>
    </xf>
    <xf numFmtId="44" fontId="29" fillId="44" borderId="28" xfId="52" applyFont="1" applyFill="1" applyBorder="1" applyAlignment="1">
      <alignment horizontal="center" vertical="center" wrapText="1"/>
    </xf>
    <xf numFmtId="44" fontId="29" fillId="44" borderId="29" xfId="52" applyFont="1" applyFill="1" applyBorder="1" applyAlignment="1">
      <alignment horizontal="center" vertical="center" wrapText="1"/>
    </xf>
    <xf numFmtId="44" fontId="42" fillId="40" borderId="36" xfId="52" applyFont="1" applyFill="1" applyBorder="1" applyAlignment="1">
      <alignment horizontal="center" vertical="center" wrapText="1"/>
    </xf>
    <xf numFmtId="44" fontId="42" fillId="40" borderId="28" xfId="52" applyFont="1" applyFill="1" applyBorder="1" applyAlignment="1">
      <alignment horizontal="center" vertical="center" wrapText="1"/>
    </xf>
    <xf numFmtId="44" fontId="42" fillId="40" borderId="29" xfId="52" applyFont="1" applyFill="1" applyBorder="1" applyAlignment="1">
      <alignment horizontal="center" vertical="center" wrapText="1"/>
    </xf>
    <xf numFmtId="44" fontId="42" fillId="40" borderId="16" xfId="52" applyFont="1" applyFill="1" applyBorder="1" applyAlignment="1">
      <alignment horizontal="center" vertical="center" wrapText="1"/>
    </xf>
    <xf numFmtId="44" fontId="42" fillId="40" borderId="17" xfId="52" applyFont="1" applyFill="1" applyBorder="1" applyAlignment="1">
      <alignment horizontal="center" vertical="center" wrapText="1"/>
    </xf>
    <xf numFmtId="44" fontId="42" fillId="40" borderId="18" xfId="52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38" borderId="32" xfId="0" applyFont="1" applyFill="1" applyBorder="1" applyAlignment="1">
      <alignment horizontal="center" vertical="center" wrapText="1"/>
    </xf>
    <xf numFmtId="0" fontId="17" fillId="38" borderId="33" xfId="0" applyFont="1" applyFill="1" applyBorder="1" applyAlignment="1">
      <alignment horizontal="center" vertical="center" wrapText="1"/>
    </xf>
    <xf numFmtId="0" fontId="17" fillId="34" borderId="0" xfId="0" applyFont="1" applyFill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34" borderId="0" xfId="0" applyFont="1" applyFill="1" applyAlignment="1">
      <alignment horizontal="center" vertical="center" wrapText="1"/>
    </xf>
    <xf numFmtId="0" fontId="0" fillId="38" borderId="1" xfId="0" applyFill="1" applyBorder="1" applyAlignment="1">
      <alignment horizontal="center" vertical="center" wrapText="1"/>
    </xf>
    <xf numFmtId="0" fontId="23" fillId="0" borderId="28" xfId="0" applyFont="1" applyBorder="1" applyAlignment="1">
      <alignment horizontal="center"/>
    </xf>
    <xf numFmtId="0" fontId="17" fillId="2" borderId="37" xfId="0" applyFont="1" applyFill="1" applyBorder="1" applyAlignment="1">
      <alignment horizontal="center" vertical="center"/>
    </xf>
    <xf numFmtId="0" fontId="36" fillId="0" borderId="0" xfId="0" applyFont="1" applyAlignment="1">
      <alignment horizontal="left" vertical="top" wrapText="1"/>
    </xf>
    <xf numFmtId="0" fontId="33" fillId="42" borderId="4" xfId="0" applyFont="1" applyFill="1" applyBorder="1" applyAlignment="1">
      <alignment horizontal="center" vertical="center"/>
    </xf>
    <xf numFmtId="0" fontId="33" fillId="42" borderId="14" xfId="0" applyFont="1" applyFill="1" applyBorder="1" applyAlignment="1">
      <alignment horizontal="center" vertical="center"/>
    </xf>
    <xf numFmtId="0" fontId="33" fillId="42" borderId="15" xfId="0" applyFont="1" applyFill="1" applyBorder="1" applyAlignment="1">
      <alignment horizontal="center" vertical="center"/>
    </xf>
    <xf numFmtId="0" fontId="21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horizontal="left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left" wrapText="1"/>
    </xf>
    <xf numFmtId="0" fontId="21" fillId="0" borderId="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40" borderId="4" xfId="0" applyFont="1" applyFill="1" applyBorder="1" applyAlignment="1">
      <alignment horizontal="center"/>
    </xf>
    <xf numFmtId="0" fontId="21" fillId="40" borderId="14" xfId="0" applyFont="1" applyFill="1" applyBorder="1" applyAlignment="1">
      <alignment horizontal="center"/>
    </xf>
    <xf numFmtId="0" fontId="21" fillId="40" borderId="15" xfId="0" applyFont="1" applyFill="1" applyBorder="1" applyAlignment="1">
      <alignment horizontal="center"/>
    </xf>
    <xf numFmtId="14" fontId="21" fillId="40" borderId="1" xfId="0" applyNumberFormat="1" applyFont="1" applyFill="1" applyBorder="1" applyAlignment="1">
      <alignment horizontal="center" vertical="center" wrapText="1"/>
    </xf>
    <xf numFmtId="0" fontId="21" fillId="35" borderId="4" xfId="0" applyFont="1" applyFill="1" applyBorder="1" applyAlignment="1">
      <alignment horizontal="center" vertical="center" wrapText="1"/>
    </xf>
    <xf numFmtId="0" fontId="21" fillId="35" borderId="14" xfId="0" applyFont="1" applyFill="1" applyBorder="1" applyAlignment="1">
      <alignment horizontal="center" vertical="center" wrapText="1"/>
    </xf>
    <xf numFmtId="0" fontId="21" fillId="35" borderId="15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vertical="center" wrapText="1"/>
    </xf>
    <xf numFmtId="0" fontId="36" fillId="0" borderId="0" xfId="0" applyFont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44" fontId="29" fillId="40" borderId="1" xfId="52" applyFont="1" applyFill="1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" fontId="21" fillId="35" borderId="23" xfId="0" applyNumberFormat="1" applyFont="1" applyFill="1" applyBorder="1" applyAlignment="1">
      <alignment horizontal="center" vertical="center" wrapText="1"/>
    </xf>
    <xf numFmtId="4" fontId="21" fillId="35" borderId="25" xfId="0" applyNumberFormat="1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4" fillId="40" borderId="4" xfId="0" applyFont="1" applyFill="1" applyBorder="1" applyAlignment="1">
      <alignment horizontal="center" vertical="center" wrapText="1"/>
    </xf>
    <xf numFmtId="0" fontId="24" fillId="40" borderId="15" xfId="0" applyFont="1" applyFill="1" applyBorder="1" applyAlignment="1">
      <alignment horizontal="center" vertical="center" wrapText="1"/>
    </xf>
    <xf numFmtId="0" fontId="34" fillId="41" borderId="1" xfId="0" applyFont="1" applyFill="1" applyBorder="1" applyAlignment="1">
      <alignment horizontal="center" vertical="center"/>
    </xf>
    <xf numFmtId="0" fontId="34" fillId="41" borderId="4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4" fontId="25" fillId="0" borderId="1" xfId="0" applyNumberFormat="1" applyFont="1" applyBorder="1" applyAlignment="1">
      <alignment horizontal="left"/>
    </xf>
    <xf numFmtId="0" fontId="25" fillId="42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7" fillId="34" borderId="4" xfId="0" applyFont="1" applyFill="1" applyBorder="1" applyAlignment="1">
      <alignment horizontal="center" vertical="center"/>
    </xf>
    <xf numFmtId="0" fontId="17" fillId="34" borderId="32" xfId="0" applyFont="1" applyFill="1" applyBorder="1" applyAlignment="1">
      <alignment horizontal="center" vertical="center"/>
    </xf>
    <xf numFmtId="0" fontId="17" fillId="34" borderId="33" xfId="0" applyFont="1" applyFill="1" applyBorder="1" applyAlignment="1">
      <alignment horizontal="center" vertical="center"/>
    </xf>
    <xf numFmtId="44" fontId="17" fillId="0" borderId="4" xfId="52" applyFont="1" applyBorder="1" applyAlignment="1">
      <alignment horizontal="center" vertical="center"/>
    </xf>
    <xf numFmtId="44" fontId="17" fillId="0" borderId="33" xfId="52" applyFont="1" applyBorder="1" applyAlignment="1">
      <alignment horizontal="center" vertical="center"/>
    </xf>
    <xf numFmtId="0" fontId="0" fillId="0" borderId="4" xfId="52" applyNumberFormat="1" applyFont="1" applyBorder="1" applyAlignment="1">
      <alignment horizontal="center"/>
    </xf>
    <xf numFmtId="0" fontId="0" fillId="0" borderId="33" xfId="52" applyNumberFormat="1" applyFont="1" applyBorder="1" applyAlignment="1">
      <alignment horizontal="center"/>
    </xf>
    <xf numFmtId="0" fontId="17" fillId="38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25" fillId="0" borderId="30" xfId="0" applyFont="1" applyBorder="1" applyAlignment="1">
      <alignment horizontal="left" vertical="center" wrapText="1"/>
    </xf>
    <xf numFmtId="0" fontId="25" fillId="0" borderId="20" xfId="0" applyFont="1" applyBorder="1" applyAlignment="1">
      <alignment horizontal="left" vertical="center"/>
    </xf>
    <xf numFmtId="0" fontId="25" fillId="0" borderId="21" xfId="0" applyFont="1" applyBorder="1" applyAlignment="1">
      <alignment horizontal="left" vertical="center"/>
    </xf>
    <xf numFmtId="0" fontId="33" fillId="0" borderId="33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44" fontId="33" fillId="0" borderId="15" xfId="52" applyFont="1" applyBorder="1" applyAlignment="1">
      <alignment horizontal="center" vertical="center"/>
    </xf>
    <xf numFmtId="44" fontId="33" fillId="0" borderId="1" xfId="52" applyFont="1" applyBorder="1" applyAlignment="1">
      <alignment horizontal="center" vertical="center"/>
    </xf>
    <xf numFmtId="44" fontId="33" fillId="0" borderId="4" xfId="52" applyFont="1" applyBorder="1" applyAlignment="1">
      <alignment horizontal="center" vertical="center"/>
    </xf>
    <xf numFmtId="0" fontId="25" fillId="37" borderId="16" xfId="0" applyFont="1" applyFill="1" applyBorder="1" applyAlignment="1">
      <alignment horizontal="left" vertical="center" wrapText="1"/>
    </xf>
    <xf numFmtId="0" fontId="25" fillId="37" borderId="17" xfId="0" applyFont="1" applyFill="1" applyBorder="1" applyAlignment="1">
      <alignment horizontal="left" vertical="center" wrapText="1"/>
    </xf>
    <xf numFmtId="0" fontId="25" fillId="37" borderId="18" xfId="0" applyFont="1" applyFill="1" applyBorder="1" applyAlignment="1">
      <alignment horizontal="left" vertical="center" wrapText="1"/>
    </xf>
    <xf numFmtId="0" fontId="25" fillId="37" borderId="1" xfId="0" applyFont="1" applyFill="1" applyBorder="1" applyAlignment="1">
      <alignment horizontal="left" vertical="center" wrapText="1"/>
    </xf>
    <xf numFmtId="0" fontId="25" fillId="0" borderId="31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</cellXfs>
  <cellStyles count="55">
    <cellStyle name="20% - Ênfase1" xfId="23" builtinId="30" customBuiltin="1"/>
    <cellStyle name="20% - Ênfase2" xfId="27" builtinId="34" customBuiltin="1"/>
    <cellStyle name="20% - Ênfase3" xfId="31" builtinId="38" customBuiltin="1"/>
    <cellStyle name="20% - Ênfase4" xfId="35" builtinId="42" customBuiltin="1"/>
    <cellStyle name="20% - Ênfase5" xfId="39" builtinId="46" customBuiltin="1"/>
    <cellStyle name="20% - Ênfase6" xfId="43" builtinId="50" customBuiltin="1"/>
    <cellStyle name="40% - Ênfase1" xfId="24" builtinId="31" customBuiltin="1"/>
    <cellStyle name="40% - Ênfase2" xfId="28" builtinId="35" customBuiltin="1"/>
    <cellStyle name="40% - Ênfase3" xfId="32" builtinId="39" customBuiltin="1"/>
    <cellStyle name="40% - Ênfase4" xfId="36" builtinId="43" customBuiltin="1"/>
    <cellStyle name="40% - Ênfase5" xfId="40" builtinId="47" customBuiltin="1"/>
    <cellStyle name="40% - Ênfase6" xfId="44" builtinId="51" customBuiltin="1"/>
    <cellStyle name="60% - Ênfase1" xfId="25" builtinId="32" customBuiltin="1"/>
    <cellStyle name="60% - Ênfase2" xfId="29" builtinId="36" customBuiltin="1"/>
    <cellStyle name="60% - Ênfase3" xfId="33" builtinId="40" customBuiltin="1"/>
    <cellStyle name="60% - Ênfase4" xfId="37" builtinId="44" customBuiltin="1"/>
    <cellStyle name="60% - Ênfase5" xfId="41" builtinId="48" customBuiltin="1"/>
    <cellStyle name="60% - Ênfase6" xfId="45" builtinId="52" customBuiltin="1"/>
    <cellStyle name="Bom" xfId="10" builtinId="26" customBuiltin="1"/>
    <cellStyle name="Cálculo" xfId="15" builtinId="22" customBuiltin="1"/>
    <cellStyle name="Célula de Verificação" xfId="17" builtinId="23" customBuiltin="1"/>
    <cellStyle name="Célula Vinculada" xfId="16" builtinId="24" customBuiltin="1"/>
    <cellStyle name="Ênfase1" xfId="22" builtinId="29" customBuiltin="1"/>
    <cellStyle name="Ênfase2" xfId="26" builtinId="33" customBuiltin="1"/>
    <cellStyle name="Ênfase3" xfId="30" builtinId="37" customBuiltin="1"/>
    <cellStyle name="Ênfase4" xfId="34" builtinId="41" customBuiltin="1"/>
    <cellStyle name="Ênfase5" xfId="38" builtinId="45" customBuiltin="1"/>
    <cellStyle name="Ênfase6" xfId="42" builtinId="49" customBuiltin="1"/>
    <cellStyle name="Entrada" xfId="13" builtinId="20" customBuiltin="1"/>
    <cellStyle name="Excel Built-in Percent" xfId="54" xr:uid="{00000000-0005-0000-0000-00001D000000}"/>
    <cellStyle name="Moeda" xfId="52" builtinId="4"/>
    <cellStyle name="Neutro" xfId="12" builtinId="28" customBuiltin="1"/>
    <cellStyle name="Normal" xfId="0" builtinId="0"/>
    <cellStyle name="Normal 2" xfId="47" xr:uid="{00000000-0005-0000-0000-000022000000}"/>
    <cellStyle name="Nota" xfId="19" builtinId="10" customBuiltin="1"/>
    <cellStyle name="Porcentagem" xfId="1" builtinId="5"/>
    <cellStyle name="Ruim" xfId="11" builtinId="27" customBuiltin="1"/>
    <cellStyle name="Saída" xfId="14" builtinId="21" customBuiltin="1"/>
    <cellStyle name="Texto de Aviso" xfId="18" builtinId="11" customBuiltin="1"/>
    <cellStyle name="Texto Explicativo" xfId="20" builtinId="53" customBuiltin="1"/>
    <cellStyle name="Título" xfId="5" builtinId="15" customBuiltin="1"/>
    <cellStyle name="Título 1" xfId="6" builtinId="16" customBuiltin="1"/>
    <cellStyle name="Título 2" xfId="7" builtinId="17" customBuiltin="1"/>
    <cellStyle name="Título 3" xfId="8" builtinId="18" customBuiltin="1"/>
    <cellStyle name="Título 4" xfId="9" builtinId="19" customBuiltin="1"/>
    <cellStyle name="Total" xfId="21" builtinId="25" customBuiltin="1"/>
    <cellStyle name="Vírgula" xfId="53" builtinId="3"/>
    <cellStyle name="Vírgula 2" xfId="2" xr:uid="{00000000-0005-0000-0000-00002F000000}"/>
    <cellStyle name="Vírgula 3" xfId="4" xr:uid="{00000000-0005-0000-0000-000030000000}"/>
    <cellStyle name="Vírgula 3 2" xfId="50" xr:uid="{00000000-0005-0000-0000-000031000000}"/>
    <cellStyle name="Vírgula 4" xfId="3" xr:uid="{00000000-0005-0000-0000-000032000000}"/>
    <cellStyle name="Vírgula 4 2" xfId="49" xr:uid="{00000000-0005-0000-0000-000033000000}"/>
    <cellStyle name="Vírgula 5" xfId="46" xr:uid="{00000000-0005-0000-0000-000034000000}"/>
    <cellStyle name="Vírgula 5 2" xfId="51" xr:uid="{00000000-0005-0000-0000-000035000000}"/>
    <cellStyle name="Vírgula 6" xfId="48" xr:uid="{00000000-0005-0000-0000-000036000000}"/>
  </cellStyles>
  <dxfs count="0"/>
  <tableStyles count="0" defaultTableStyle="TableStyleMedium2" defaultPivotStyle="PivotStyleLight16"/>
  <colors>
    <mruColors>
      <color rgb="FF1E0FE1"/>
      <color rgb="FFDDEBF7"/>
      <color rgb="FFFF9F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pageSetUpPr fitToPage="1"/>
  </sheetPr>
  <dimension ref="A1:J38"/>
  <sheetViews>
    <sheetView showGridLines="0" zoomScale="90" zoomScaleNormal="90" workbookViewId="0">
      <selection activeCell="E4" sqref="E4:G4"/>
    </sheetView>
  </sheetViews>
  <sheetFormatPr defaultRowHeight="15"/>
  <cols>
    <col min="1" max="1" width="25.7109375" customWidth="1"/>
    <col min="2" max="2" width="22.28515625" customWidth="1"/>
    <col min="3" max="3" width="4.85546875" customWidth="1"/>
    <col min="4" max="4" width="18.42578125" customWidth="1"/>
    <col min="5" max="6" width="18.7109375" customWidth="1"/>
    <col min="7" max="7" width="30.140625" customWidth="1"/>
  </cols>
  <sheetData>
    <row r="1" spans="1:10" ht="31.5" customHeight="1" thickBot="1">
      <c r="A1" s="143" t="s">
        <v>206</v>
      </c>
      <c r="B1" s="144"/>
      <c r="C1" s="144"/>
      <c r="D1" s="144"/>
      <c r="E1" s="144"/>
      <c r="F1" s="144"/>
      <c r="G1" s="145"/>
    </row>
    <row r="2" spans="1:10" ht="18.75">
      <c r="A2" s="35"/>
      <c r="B2" s="35"/>
      <c r="C2" s="35"/>
      <c r="D2" s="35"/>
      <c r="E2" s="35"/>
      <c r="F2" s="35"/>
      <c r="G2" s="35"/>
    </row>
    <row r="3" spans="1:10" ht="18" customHeight="1">
      <c r="A3" s="146" t="s">
        <v>205</v>
      </c>
      <c r="B3" s="146"/>
      <c r="C3" s="34"/>
      <c r="D3" s="34"/>
    </row>
    <row r="4" spans="1:10" ht="21">
      <c r="A4" s="147" t="s">
        <v>159</v>
      </c>
      <c r="B4" s="147"/>
      <c r="C4" s="34"/>
      <c r="D4" s="34"/>
      <c r="E4" s="149" t="s">
        <v>250</v>
      </c>
      <c r="F4" s="149"/>
      <c r="G4" s="150"/>
    </row>
    <row r="5" spans="1:10" ht="18" customHeight="1">
      <c r="A5" s="148" t="s">
        <v>63</v>
      </c>
      <c r="B5" s="148"/>
      <c r="C5" s="24"/>
      <c r="D5" s="24"/>
    </row>
    <row r="6" spans="1:10">
      <c r="A6" s="31"/>
      <c r="B6" s="24"/>
      <c r="C6" s="24"/>
      <c r="D6" s="24"/>
    </row>
    <row r="7" spans="1:10" ht="18.75">
      <c r="A7" s="142" t="s">
        <v>64</v>
      </c>
      <c r="B7" s="142"/>
      <c r="C7" s="142"/>
      <c r="D7" s="142"/>
      <c r="E7" s="142"/>
      <c r="F7" s="142"/>
      <c r="G7" s="142"/>
    </row>
    <row r="8" spans="1:10" ht="18" customHeight="1">
      <c r="A8" s="25" t="s">
        <v>12</v>
      </c>
      <c r="B8" s="132" t="s">
        <v>65</v>
      </c>
      <c r="C8" s="133"/>
      <c r="D8" s="133"/>
      <c r="E8" s="134"/>
      <c r="F8" s="139" t="str">
        <f>SERVENTE!E7</f>
        <v>__/__/202x</v>
      </c>
      <c r="G8" s="139"/>
    </row>
    <row r="9" spans="1:10" ht="18" customHeight="1">
      <c r="A9" s="25" t="s">
        <v>14</v>
      </c>
      <c r="B9" s="132" t="s">
        <v>66</v>
      </c>
      <c r="C9" s="133"/>
      <c r="D9" s="133"/>
      <c r="E9" s="134"/>
      <c r="F9" s="140" t="s">
        <v>207</v>
      </c>
      <c r="G9" s="141"/>
    </row>
    <row r="10" spans="1:10" ht="18" customHeight="1">
      <c r="A10" s="25" t="s">
        <v>15</v>
      </c>
      <c r="B10" s="132" t="s">
        <v>292</v>
      </c>
      <c r="C10" s="133"/>
      <c r="D10" s="133"/>
      <c r="E10" s="134"/>
      <c r="F10" s="140" t="str">
        <f>SERVENTE!E9</f>
        <v xml:space="preserve">TO000012/2026	</v>
      </c>
      <c r="G10" s="141"/>
    </row>
    <row r="11" spans="1:10" ht="18" customHeight="1">
      <c r="A11" s="25" t="s">
        <v>16</v>
      </c>
      <c r="B11" s="132" t="s">
        <v>67</v>
      </c>
      <c r="C11" s="133"/>
      <c r="D11" s="133"/>
      <c r="E11" s="134"/>
      <c r="F11" s="135">
        <v>24</v>
      </c>
      <c r="G11" s="135"/>
    </row>
    <row r="12" spans="1:10">
      <c r="A12" s="31"/>
    </row>
    <row r="13" spans="1:10" ht="45">
      <c r="A13" s="136" t="s">
        <v>122</v>
      </c>
      <c r="B13" s="137"/>
      <c r="C13" s="138"/>
      <c r="D13" s="136" t="s">
        <v>68</v>
      </c>
      <c r="E13" s="137"/>
      <c r="F13" s="138"/>
      <c r="G13" s="26" t="s">
        <v>252</v>
      </c>
    </row>
    <row r="14" spans="1:10" ht="28.5" customHeight="1">
      <c r="A14" s="132" t="s">
        <v>141</v>
      </c>
      <c r="B14" s="133"/>
      <c r="C14" s="134"/>
      <c r="D14" s="132" t="s">
        <v>134</v>
      </c>
      <c r="E14" s="133"/>
      <c r="F14" s="134"/>
      <c r="G14" s="27">
        <f>SUM(E21:E21)</f>
        <v>384.07</v>
      </c>
      <c r="J14" s="74"/>
    </row>
    <row r="15" spans="1:10">
      <c r="A15" s="31"/>
      <c r="B15" s="31"/>
      <c r="C15" s="31"/>
      <c r="D15" s="31"/>
      <c r="E15" s="31"/>
      <c r="F15" s="31"/>
      <c r="G15" s="31"/>
    </row>
    <row r="16" spans="1:10" ht="18.75">
      <c r="A16" s="126" t="s">
        <v>253</v>
      </c>
      <c r="B16" s="126"/>
      <c r="C16" s="126"/>
      <c r="D16" s="126"/>
      <c r="E16" s="126"/>
      <c r="F16" s="126"/>
      <c r="G16" s="126"/>
    </row>
    <row r="17" spans="1:7" ht="47.25" customHeight="1">
      <c r="A17" s="127" t="s">
        <v>251</v>
      </c>
      <c r="B17" s="127"/>
      <c r="C17" s="127"/>
      <c r="D17" s="127"/>
      <c r="E17" s="127"/>
      <c r="F17" s="127"/>
      <c r="G17" s="127"/>
    </row>
    <row r="19" spans="1:7" ht="18.75">
      <c r="A19" s="126" t="s">
        <v>185</v>
      </c>
      <c r="B19" s="126"/>
      <c r="C19" s="126"/>
      <c r="D19" s="126"/>
      <c r="E19" s="126"/>
      <c r="F19" s="126"/>
      <c r="G19" s="126"/>
    </row>
    <row r="20" spans="1:7" ht="50.25" customHeight="1">
      <c r="A20" s="109" t="s">
        <v>123</v>
      </c>
      <c r="B20" s="128" t="s">
        <v>124</v>
      </c>
      <c r="C20" s="128"/>
      <c r="D20" s="109" t="s">
        <v>105</v>
      </c>
      <c r="E20" s="109" t="s">
        <v>187</v>
      </c>
      <c r="F20" s="109" t="s">
        <v>188</v>
      </c>
      <c r="G20" s="109" t="s">
        <v>189</v>
      </c>
    </row>
    <row r="21" spans="1:7" ht="64.5" customHeight="1">
      <c r="A21" s="101" t="s">
        <v>254</v>
      </c>
      <c r="B21" s="129" t="s">
        <v>275</v>
      </c>
      <c r="C21" s="129"/>
      <c r="D21" s="36" t="s">
        <v>135</v>
      </c>
      <c r="E21" s="37">
        <f>SERVENTE!B135</f>
        <v>384.07</v>
      </c>
      <c r="F21" s="38">
        <f>SERVENTE!D139</f>
        <v>0</v>
      </c>
      <c r="G21" s="40">
        <f>SERVENTE!F142</f>
        <v>0</v>
      </c>
    </row>
    <row r="22" spans="1:7">
      <c r="A22" s="130" t="s">
        <v>145</v>
      </c>
      <c r="B22" s="130"/>
      <c r="C22" s="130"/>
      <c r="D22" s="130"/>
      <c r="E22" s="130"/>
      <c r="F22" s="130"/>
      <c r="G22" s="40">
        <f>SERVENTE!F143</f>
        <v>0</v>
      </c>
    </row>
    <row r="24" spans="1:7" ht="55.5" customHeight="1">
      <c r="A24" s="39" t="s">
        <v>125</v>
      </c>
      <c r="B24" s="131" t="s">
        <v>190</v>
      </c>
      <c r="C24" s="131"/>
      <c r="D24" s="131"/>
      <c r="E24" s="131"/>
      <c r="F24" s="131"/>
      <c r="G24" s="131"/>
    </row>
    <row r="26" spans="1:7" ht="18.75">
      <c r="A26" s="126" t="s">
        <v>276</v>
      </c>
      <c r="B26" s="126"/>
      <c r="C26" s="126"/>
      <c r="D26" s="126"/>
      <c r="E26" s="126"/>
      <c r="F26" s="126"/>
      <c r="G26" s="126"/>
    </row>
    <row r="27" spans="1:7" ht="24" customHeight="1">
      <c r="A27" s="93" t="s">
        <v>126</v>
      </c>
      <c r="B27" s="124"/>
      <c r="C27" s="124"/>
      <c r="D27" s="124"/>
      <c r="E27" s="124"/>
      <c r="F27" s="124"/>
      <c r="G27" s="124"/>
    </row>
    <row r="28" spans="1:7" ht="24" customHeight="1">
      <c r="A28" s="93" t="s">
        <v>127</v>
      </c>
      <c r="B28" s="124"/>
      <c r="C28" s="124"/>
      <c r="D28" s="124"/>
      <c r="E28" s="124"/>
      <c r="F28" s="124"/>
      <c r="G28" s="124"/>
    </row>
    <row r="29" spans="1:7" ht="24" customHeight="1">
      <c r="A29" s="93" t="s">
        <v>128</v>
      </c>
      <c r="B29" s="124"/>
      <c r="C29" s="124"/>
      <c r="D29" s="124"/>
      <c r="E29" s="124"/>
      <c r="F29" s="124"/>
      <c r="G29" s="124"/>
    </row>
    <row r="30" spans="1:7" ht="24" customHeight="1">
      <c r="A30" s="93" t="s">
        <v>129</v>
      </c>
      <c r="B30" s="124"/>
      <c r="C30" s="124"/>
      <c r="D30" s="124"/>
      <c r="E30" s="124"/>
      <c r="F30" s="124"/>
      <c r="G30" s="124"/>
    </row>
    <row r="31" spans="1:7" ht="24" customHeight="1">
      <c r="A31" s="93" t="s">
        <v>130</v>
      </c>
      <c r="B31" s="124"/>
      <c r="C31" s="124"/>
      <c r="D31" s="124"/>
      <c r="E31" s="124"/>
      <c r="F31" s="124"/>
      <c r="G31" s="124"/>
    </row>
    <row r="32" spans="1:7" ht="24" customHeight="1">
      <c r="A32" s="93" t="s">
        <v>277</v>
      </c>
      <c r="B32" s="124"/>
      <c r="C32" s="124"/>
      <c r="D32" s="124"/>
      <c r="E32" s="124"/>
      <c r="F32" s="124"/>
      <c r="G32" s="124"/>
    </row>
    <row r="33" spans="1:7" ht="24" customHeight="1">
      <c r="A33" s="93" t="s">
        <v>131</v>
      </c>
      <c r="B33" s="124"/>
      <c r="C33" s="124"/>
      <c r="D33" s="124"/>
      <c r="E33" s="124"/>
      <c r="F33" s="124"/>
      <c r="G33" s="124"/>
    </row>
    <row r="34" spans="1:7" ht="24" customHeight="1">
      <c r="A34" s="93" t="s">
        <v>132</v>
      </c>
      <c r="B34" s="124"/>
      <c r="C34" s="124"/>
      <c r="D34" s="124"/>
      <c r="E34" s="124"/>
      <c r="F34" s="124"/>
      <c r="G34" s="124"/>
    </row>
    <row r="36" spans="1:7">
      <c r="B36" s="125" t="s">
        <v>291</v>
      </c>
      <c r="C36" s="125"/>
      <c r="D36" s="125"/>
      <c r="E36" s="125"/>
      <c r="F36" s="125"/>
      <c r="G36" s="103"/>
    </row>
    <row r="37" spans="1:7" ht="104.25" customHeight="1">
      <c r="A37" s="123" t="s">
        <v>133</v>
      </c>
      <c r="B37" s="123"/>
      <c r="C37" s="123"/>
      <c r="D37" s="123"/>
      <c r="E37" s="123"/>
      <c r="F37" s="123"/>
      <c r="G37" s="123"/>
    </row>
    <row r="38" spans="1:7">
      <c r="A38" s="123" t="s">
        <v>293</v>
      </c>
      <c r="B38" s="123"/>
      <c r="C38" s="123"/>
      <c r="D38" s="123"/>
      <c r="E38" s="123"/>
      <c r="F38" s="123"/>
      <c r="G38" s="123"/>
    </row>
  </sheetData>
  <mergeCells count="37">
    <mergeCell ref="A7:G7"/>
    <mergeCell ref="A1:G1"/>
    <mergeCell ref="A3:B3"/>
    <mergeCell ref="A4:B4"/>
    <mergeCell ref="A5:B5"/>
    <mergeCell ref="E4:G4"/>
    <mergeCell ref="B8:E8"/>
    <mergeCell ref="F8:G8"/>
    <mergeCell ref="B9:E9"/>
    <mergeCell ref="F9:G9"/>
    <mergeCell ref="B10:E10"/>
    <mergeCell ref="F10:G10"/>
    <mergeCell ref="B11:E11"/>
    <mergeCell ref="F11:G11"/>
    <mergeCell ref="A13:C13"/>
    <mergeCell ref="D13:F13"/>
    <mergeCell ref="A14:C14"/>
    <mergeCell ref="D14:F14"/>
    <mergeCell ref="B28:G28"/>
    <mergeCell ref="A16:G16"/>
    <mergeCell ref="A17:G17"/>
    <mergeCell ref="B20:C20"/>
    <mergeCell ref="B21:C21"/>
    <mergeCell ref="A22:F22"/>
    <mergeCell ref="B24:G24"/>
    <mergeCell ref="A26:G26"/>
    <mergeCell ref="B27:G27"/>
    <mergeCell ref="A19:G19"/>
    <mergeCell ref="A37:G37"/>
    <mergeCell ref="A38:G38"/>
    <mergeCell ref="B29:G29"/>
    <mergeCell ref="B30:G30"/>
    <mergeCell ref="B31:G31"/>
    <mergeCell ref="B32:G32"/>
    <mergeCell ref="B33:G33"/>
    <mergeCell ref="B34:G34"/>
    <mergeCell ref="B36:F3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6" orientation="portrait" r:id="rId1"/>
  <headerFooter>
    <oddFooter>&amp;C&amp;A - 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A1:AA143"/>
  <sheetViews>
    <sheetView showGridLines="0" tabSelected="1" zoomScaleNormal="100" workbookViewId="0">
      <selection activeCell="E7" sqref="E7:F7"/>
    </sheetView>
  </sheetViews>
  <sheetFormatPr defaultColWidth="9.140625" defaultRowHeight="15"/>
  <cols>
    <col min="1" max="1" width="11" customWidth="1"/>
    <col min="2" max="2" width="72.140625" customWidth="1"/>
    <col min="3" max="3" width="13.28515625" customWidth="1"/>
    <col min="4" max="4" width="14.28515625" customWidth="1"/>
    <col min="5" max="5" width="15.140625" customWidth="1"/>
    <col min="6" max="6" width="16.5703125" customWidth="1"/>
    <col min="7" max="7" width="36.85546875" customWidth="1"/>
    <col min="8" max="8" width="5" customWidth="1"/>
    <col min="9" max="11" width="16.7109375" customWidth="1"/>
    <col min="12" max="12" width="18.85546875" customWidth="1"/>
    <col min="13" max="13" width="7.5703125" customWidth="1"/>
    <col min="14" max="17" width="21" customWidth="1"/>
    <col min="18" max="18" width="19" customWidth="1"/>
    <col min="20" max="25" width="15.7109375" customWidth="1"/>
    <col min="27" max="29" width="15.7109375" customWidth="1"/>
  </cols>
  <sheetData>
    <row r="1" spans="1:6" ht="24" customHeight="1">
      <c r="A1" s="172" t="s">
        <v>186</v>
      </c>
      <c r="B1" s="173"/>
      <c r="C1" s="173"/>
      <c r="D1" s="173"/>
      <c r="E1" s="173"/>
      <c r="F1" s="174"/>
    </row>
    <row r="2" spans="1:6" ht="15.75" customHeight="1">
      <c r="A2" s="175" t="str">
        <f>CONSOLIDAÇÃO!A3</f>
        <v>Nº do Processo: 53542.000426/2025-69</v>
      </c>
      <c r="B2" s="175"/>
      <c r="C2" s="151" t="s">
        <v>137</v>
      </c>
      <c r="D2" s="152"/>
      <c r="E2" s="152"/>
      <c r="F2" s="153"/>
    </row>
    <row r="3" spans="1:6" ht="15.75" customHeight="1">
      <c r="A3" s="147" t="str">
        <f>CONSOLIDAÇÃO!A4</f>
        <v xml:space="preserve">Licitação nº:  </v>
      </c>
      <c r="B3" s="147"/>
      <c r="C3" s="154" t="s">
        <v>304</v>
      </c>
      <c r="D3" s="155"/>
      <c r="E3" s="155"/>
      <c r="F3" s="156"/>
    </row>
    <row r="4" spans="1:6">
      <c r="A4" s="148" t="str">
        <f>CONSOLIDAÇÃO!A5</f>
        <v>Dia __/__/__ às __:__ horas</v>
      </c>
      <c r="B4" s="148"/>
      <c r="C4" s="157"/>
      <c r="D4" s="158"/>
      <c r="E4" s="158"/>
      <c r="F4" s="159"/>
    </row>
    <row r="5" spans="1:6" ht="33" customHeight="1">
      <c r="A5" s="24"/>
      <c r="B5" s="24"/>
    </row>
    <row r="6" spans="1:6" ht="18.75">
      <c r="A6" s="126" t="s">
        <v>64</v>
      </c>
      <c r="B6" s="126"/>
      <c r="C6" s="126"/>
      <c r="D6" s="126"/>
      <c r="E6" s="126"/>
      <c r="F6" s="126"/>
    </row>
    <row r="7" spans="1:6">
      <c r="A7" s="28" t="s">
        <v>12</v>
      </c>
      <c r="B7" s="185" t="s">
        <v>65</v>
      </c>
      <c r="C7" s="186"/>
      <c r="D7" s="186"/>
      <c r="E7" s="184" t="s">
        <v>274</v>
      </c>
      <c r="F7" s="184"/>
    </row>
    <row r="8" spans="1:6" ht="15.75" customHeight="1">
      <c r="A8" s="28" t="s">
        <v>14</v>
      </c>
      <c r="B8" s="185" t="s">
        <v>66</v>
      </c>
      <c r="C8" s="186"/>
      <c r="D8" s="186"/>
      <c r="E8" s="179" t="s">
        <v>207</v>
      </c>
      <c r="F8" s="180"/>
    </row>
    <row r="9" spans="1:6">
      <c r="A9" s="28" t="s">
        <v>15</v>
      </c>
      <c r="B9" s="185" t="s">
        <v>292</v>
      </c>
      <c r="C9" s="186"/>
      <c r="D9" s="186"/>
      <c r="E9" s="203" t="s">
        <v>306</v>
      </c>
      <c r="F9" s="204"/>
    </row>
    <row r="10" spans="1:6">
      <c r="A10" s="28" t="s">
        <v>16</v>
      </c>
      <c r="B10" s="185" t="s">
        <v>67</v>
      </c>
      <c r="C10" s="186"/>
      <c r="D10" s="186"/>
      <c r="E10" s="199">
        <v>24</v>
      </c>
      <c r="F10" s="199"/>
    </row>
    <row r="12" spans="1:6" ht="39.75" customHeight="1">
      <c r="A12" s="136" t="s">
        <v>92</v>
      </c>
      <c r="B12" s="138"/>
      <c r="C12" s="136" t="s">
        <v>68</v>
      </c>
      <c r="D12" s="138"/>
      <c r="E12" s="136" t="s">
        <v>69</v>
      </c>
      <c r="F12" s="138"/>
    </row>
    <row r="13" spans="1:6">
      <c r="A13" s="132" t="s">
        <v>93</v>
      </c>
      <c r="B13" s="134"/>
      <c r="C13" s="132" t="s">
        <v>134</v>
      </c>
      <c r="D13" s="134"/>
      <c r="E13" s="200">
        <f>CONSOLIDAÇÃO!G14</f>
        <v>384.07</v>
      </c>
      <c r="F13" s="201"/>
    </row>
    <row r="14" spans="1:6">
      <c r="E14" s="31"/>
    </row>
    <row r="15" spans="1:6" ht="18.75">
      <c r="A15" s="126" t="s">
        <v>75</v>
      </c>
      <c r="B15" s="126"/>
      <c r="C15" s="126"/>
      <c r="D15" s="126"/>
      <c r="E15" s="126"/>
      <c r="F15" s="126"/>
    </row>
    <row r="17" spans="1:27" ht="18.75">
      <c r="A17" s="205" t="s">
        <v>191</v>
      </c>
      <c r="B17" s="205"/>
      <c r="C17" s="205"/>
      <c r="D17" s="205"/>
      <c r="E17" s="205"/>
      <c r="F17" s="206"/>
    </row>
    <row r="18" spans="1:27" ht="27.75" customHeight="1">
      <c r="A18" s="28">
        <v>1</v>
      </c>
      <c r="B18" s="185" t="s">
        <v>70</v>
      </c>
      <c r="C18" s="186"/>
      <c r="D18" s="187"/>
      <c r="E18" s="129" t="s">
        <v>142</v>
      </c>
      <c r="F18" s="129"/>
    </row>
    <row r="19" spans="1:27">
      <c r="A19" s="28">
        <v>2</v>
      </c>
      <c r="B19" s="185" t="s">
        <v>71</v>
      </c>
      <c r="C19" s="186"/>
      <c r="D19" s="187"/>
      <c r="E19" s="207" t="s">
        <v>136</v>
      </c>
      <c r="F19" s="207"/>
    </row>
    <row r="20" spans="1:27">
      <c r="A20" s="28">
        <v>3</v>
      </c>
      <c r="B20" s="179" t="s">
        <v>72</v>
      </c>
      <c r="C20" s="202"/>
      <c r="D20" s="180"/>
      <c r="E20" s="197">
        <v>0</v>
      </c>
      <c r="F20" s="197"/>
      <c r="G20" s="83"/>
      <c r="H20" s="176"/>
      <c r="I20" s="176"/>
      <c r="J20" s="176"/>
      <c r="K20" s="176"/>
      <c r="L20" s="176"/>
    </row>
    <row r="21" spans="1:27">
      <c r="A21" s="28">
        <v>4</v>
      </c>
      <c r="B21" s="185" t="s">
        <v>73</v>
      </c>
      <c r="C21" s="186"/>
      <c r="D21" s="187"/>
      <c r="E21" s="129" t="s">
        <v>142</v>
      </c>
      <c r="F21" s="129"/>
      <c r="H21" s="87"/>
      <c r="I21" s="87"/>
      <c r="J21" s="87"/>
      <c r="K21" s="87"/>
      <c r="L21" s="87"/>
    </row>
    <row r="22" spans="1:27" ht="15.75" thickBot="1">
      <c r="A22" s="28">
        <v>5</v>
      </c>
      <c r="B22" s="185" t="s">
        <v>74</v>
      </c>
      <c r="C22" s="186"/>
      <c r="D22" s="187"/>
      <c r="E22" s="184">
        <v>46023</v>
      </c>
      <c r="F22" s="184"/>
      <c r="G22" s="83"/>
      <c r="H22" s="176"/>
      <c r="I22" s="176"/>
      <c r="J22" s="176"/>
      <c r="K22" s="176"/>
      <c r="L22" s="176"/>
    </row>
    <row r="23" spans="1:27" ht="15.75" thickBot="1">
      <c r="G23" s="121" t="s">
        <v>296</v>
      </c>
      <c r="H23" s="87"/>
      <c r="I23" s="87"/>
      <c r="J23" s="87"/>
      <c r="K23" s="87"/>
      <c r="L23" s="87"/>
    </row>
    <row r="24" spans="1:27" ht="30.75" thickBot="1">
      <c r="A24" s="198" t="s">
        <v>183</v>
      </c>
      <c r="B24" s="198"/>
      <c r="C24" s="198"/>
      <c r="D24" s="181"/>
      <c r="E24" s="182"/>
      <c r="F24" s="183"/>
      <c r="G24" s="120" t="s">
        <v>295</v>
      </c>
      <c r="H24" s="87"/>
      <c r="I24" s="87"/>
      <c r="J24" s="87"/>
      <c r="K24" s="87"/>
      <c r="L24" s="87"/>
    </row>
    <row r="25" spans="1:27">
      <c r="H25" s="87"/>
      <c r="I25" s="87"/>
      <c r="J25" s="87"/>
      <c r="K25" s="87"/>
      <c r="L25" s="87"/>
    </row>
    <row r="26" spans="1:27">
      <c r="A26" s="195" t="s">
        <v>9</v>
      </c>
      <c r="B26" s="195"/>
      <c r="C26" s="195"/>
      <c r="D26" s="195"/>
      <c r="E26" s="195"/>
      <c r="F26" s="195"/>
      <c r="H26" s="87"/>
      <c r="I26" s="87"/>
      <c r="J26" s="87"/>
      <c r="K26" s="87"/>
      <c r="L26" s="87"/>
    </row>
    <row r="27" spans="1:27">
      <c r="A27" s="33">
        <v>1</v>
      </c>
      <c r="B27" s="165" t="s">
        <v>10</v>
      </c>
      <c r="C27" s="165"/>
      <c r="D27" s="165"/>
      <c r="E27" s="165"/>
      <c r="F27" s="33" t="s">
        <v>11</v>
      </c>
      <c r="H27" s="87"/>
      <c r="I27" s="87"/>
      <c r="J27" s="87"/>
      <c r="K27" s="87"/>
      <c r="L27" s="87"/>
    </row>
    <row r="28" spans="1:27">
      <c r="A28" s="1" t="s">
        <v>12</v>
      </c>
      <c r="B28" s="166" t="s">
        <v>13</v>
      </c>
      <c r="C28" s="166"/>
      <c r="D28" s="166"/>
      <c r="E28" s="166"/>
      <c r="F28" s="108">
        <f>E20</f>
        <v>0</v>
      </c>
      <c r="G28" s="80"/>
      <c r="H28" s="88"/>
      <c r="I28" s="88"/>
      <c r="J28" s="88"/>
      <c r="K28" s="88"/>
      <c r="L28" s="88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</row>
    <row r="29" spans="1:27">
      <c r="A29" s="1" t="s">
        <v>14</v>
      </c>
      <c r="B29" s="166" t="s">
        <v>294</v>
      </c>
      <c r="C29" s="166"/>
      <c r="D29" s="166"/>
      <c r="E29" s="166"/>
      <c r="F29" s="108">
        <f>ROUND(F28*0.2,2)</f>
        <v>0</v>
      </c>
      <c r="G29" s="80"/>
      <c r="H29" s="88"/>
      <c r="I29" s="88"/>
      <c r="J29" s="88"/>
      <c r="K29" s="88"/>
      <c r="L29" s="88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</row>
    <row r="30" spans="1:27">
      <c r="A30" s="1" t="s">
        <v>15</v>
      </c>
      <c r="B30" s="166" t="s">
        <v>20</v>
      </c>
      <c r="C30" s="166"/>
      <c r="D30" s="166"/>
      <c r="E30" s="166"/>
      <c r="F30" s="48">
        <v>0</v>
      </c>
      <c r="G30" s="80"/>
      <c r="H30" s="88"/>
      <c r="I30" s="88"/>
      <c r="J30" s="88"/>
      <c r="K30" s="88"/>
      <c r="L30" s="88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</row>
    <row r="31" spans="1:27">
      <c r="A31" s="82"/>
      <c r="B31" s="160" t="s">
        <v>0</v>
      </c>
      <c r="C31" s="160"/>
      <c r="D31" s="160"/>
      <c r="E31" s="161"/>
      <c r="F31" s="49">
        <f>ROUND(SUM(F28:F30),2)</f>
        <v>0</v>
      </c>
      <c r="G31" s="80"/>
      <c r="H31" s="88"/>
      <c r="I31" s="88"/>
      <c r="J31" s="88"/>
      <c r="K31" s="88"/>
      <c r="L31" s="88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</row>
    <row r="32" spans="1:27">
      <c r="G32" s="80"/>
      <c r="H32" s="88"/>
      <c r="I32" s="88"/>
      <c r="J32" s="88"/>
      <c r="K32" s="88"/>
      <c r="L32" s="88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</row>
    <row r="33" spans="1:27">
      <c r="A33" s="195" t="s">
        <v>21</v>
      </c>
      <c r="B33" s="195"/>
      <c r="C33" s="195"/>
      <c r="D33" s="195"/>
      <c r="E33" s="195"/>
      <c r="F33" s="195"/>
      <c r="G33" s="80"/>
      <c r="H33" s="88"/>
      <c r="I33" s="88"/>
      <c r="J33" s="88"/>
      <c r="K33" s="88"/>
      <c r="L33" s="88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</row>
    <row r="34" spans="1:27">
      <c r="A34" s="41"/>
      <c r="G34" s="80"/>
      <c r="H34" s="88"/>
      <c r="I34" s="88"/>
      <c r="J34" s="88"/>
      <c r="K34" s="88"/>
      <c r="L34" s="88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</row>
    <row r="35" spans="1:27">
      <c r="A35" s="164" t="s">
        <v>88</v>
      </c>
      <c r="B35" s="164"/>
      <c r="C35" s="164"/>
      <c r="D35" s="164"/>
      <c r="E35" s="164"/>
      <c r="F35" s="164"/>
      <c r="G35" s="80"/>
      <c r="H35" s="88"/>
      <c r="I35" s="88"/>
      <c r="J35" s="88"/>
      <c r="K35" s="88"/>
      <c r="L35" s="88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</row>
    <row r="36" spans="1:27">
      <c r="A36" s="33" t="s">
        <v>22</v>
      </c>
      <c r="B36" s="165" t="s">
        <v>23</v>
      </c>
      <c r="C36" s="165"/>
      <c r="D36" s="165"/>
      <c r="E36" s="165"/>
      <c r="F36" s="33" t="s">
        <v>11</v>
      </c>
      <c r="G36" s="80"/>
      <c r="H36" s="88"/>
      <c r="I36" s="88"/>
      <c r="J36" s="88"/>
      <c r="K36" s="88"/>
      <c r="L36" s="88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</row>
    <row r="37" spans="1:27">
      <c r="A37" s="1" t="s">
        <v>12</v>
      </c>
      <c r="B37" s="166" t="s">
        <v>24</v>
      </c>
      <c r="C37" s="166"/>
      <c r="D37" s="166"/>
      <c r="E37" s="166"/>
      <c r="F37" s="108">
        <f>ROUND((F31*(1/12)),2)</f>
        <v>0</v>
      </c>
      <c r="G37" s="83"/>
      <c r="H37" s="177"/>
      <c r="I37" s="177"/>
      <c r="J37" s="177"/>
      <c r="K37" s="177"/>
      <c r="L37" s="177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</row>
    <row r="38" spans="1:27" ht="15.75" customHeight="1">
      <c r="A38" s="1" t="s">
        <v>14</v>
      </c>
      <c r="B38" s="166" t="s">
        <v>76</v>
      </c>
      <c r="C38" s="166"/>
      <c r="D38" s="166"/>
      <c r="E38" s="166"/>
      <c r="F38" s="108">
        <f>ROUND((F31*(1/3)*(1/12)),2)</f>
        <v>0</v>
      </c>
      <c r="G38" s="83"/>
      <c r="H38" s="178"/>
      <c r="I38" s="178"/>
      <c r="J38" s="178"/>
      <c r="K38" s="178"/>
      <c r="L38" s="178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</row>
    <row r="39" spans="1:27" ht="16.5" customHeight="1">
      <c r="A39" s="82"/>
      <c r="B39" s="160" t="s">
        <v>0</v>
      </c>
      <c r="C39" s="160"/>
      <c r="D39" s="160"/>
      <c r="E39" s="161"/>
      <c r="F39" s="49">
        <f>ROUND(SUM(F37:F38),2)</f>
        <v>0</v>
      </c>
      <c r="G39" s="80"/>
      <c r="H39" s="88"/>
      <c r="I39" s="88"/>
      <c r="J39" s="88"/>
      <c r="K39" s="88"/>
      <c r="L39" s="88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</row>
    <row r="40" spans="1:27">
      <c r="G40" s="80"/>
      <c r="H40" s="88"/>
      <c r="I40" s="88"/>
      <c r="J40" s="88"/>
      <c r="K40" s="88"/>
      <c r="L40" s="88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</row>
    <row r="41" spans="1:27">
      <c r="A41" s="167" t="s">
        <v>25</v>
      </c>
      <c r="B41" s="167"/>
      <c r="C41" s="167"/>
      <c r="D41" s="167"/>
      <c r="E41" s="167"/>
      <c r="F41" s="167"/>
      <c r="G41" s="80"/>
      <c r="H41" s="88"/>
      <c r="I41" s="88"/>
      <c r="J41" s="88"/>
      <c r="K41" s="88"/>
      <c r="L41" s="88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</row>
    <row r="42" spans="1:27">
      <c r="A42" s="33" t="s">
        <v>26</v>
      </c>
      <c r="B42" s="165" t="s">
        <v>27</v>
      </c>
      <c r="C42" s="165"/>
      <c r="D42" s="165"/>
      <c r="E42" s="33" t="s">
        <v>28</v>
      </c>
      <c r="F42" s="33" t="s">
        <v>11</v>
      </c>
      <c r="G42" s="80"/>
      <c r="H42" s="88"/>
      <c r="I42" s="88"/>
      <c r="J42" s="88"/>
      <c r="K42" s="88"/>
      <c r="L42" s="88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</row>
    <row r="43" spans="1:27" ht="30" customHeight="1">
      <c r="A43" s="1" t="s">
        <v>12</v>
      </c>
      <c r="B43" s="166" t="s">
        <v>29</v>
      </c>
      <c r="C43" s="166"/>
      <c r="D43" s="166"/>
      <c r="E43" s="50">
        <v>0</v>
      </c>
      <c r="F43" s="108">
        <f t="shared" ref="F43:F50" si="0">ROUND(($F$31+$F$84+$F$39)*E43,2)</f>
        <v>0</v>
      </c>
      <c r="G43" s="84"/>
      <c r="H43" s="171"/>
      <c r="I43" s="171"/>
      <c r="J43" s="171"/>
      <c r="K43" s="171"/>
      <c r="L43" s="171"/>
      <c r="W43" s="80"/>
      <c r="X43" s="80"/>
      <c r="Y43" s="80"/>
      <c r="Z43" s="80"/>
      <c r="AA43" s="80"/>
    </row>
    <row r="44" spans="1:27" ht="30" customHeight="1" thickBot="1">
      <c r="A44" s="1" t="s">
        <v>14</v>
      </c>
      <c r="B44" s="166" t="s">
        <v>94</v>
      </c>
      <c r="C44" s="166"/>
      <c r="D44" s="166"/>
      <c r="E44" s="50">
        <v>0</v>
      </c>
      <c r="F44" s="108">
        <f t="shared" si="0"/>
        <v>0</v>
      </c>
      <c r="G44" s="84"/>
      <c r="H44" s="171"/>
      <c r="I44" s="171"/>
      <c r="J44" s="171"/>
      <c r="K44" s="171"/>
      <c r="L44" s="171"/>
      <c r="N44" s="113"/>
      <c r="O44" s="113"/>
      <c r="P44" s="113"/>
      <c r="Q44" s="113"/>
      <c r="S44" s="80"/>
      <c r="T44" s="80"/>
      <c r="U44" s="80"/>
      <c r="V44" s="80"/>
      <c r="W44" s="80"/>
      <c r="X44" s="80"/>
      <c r="Y44" s="80"/>
      <c r="Z44" s="80"/>
      <c r="AA44" s="80"/>
    </row>
    <row r="45" spans="1:27" ht="30" customHeight="1" thickBot="1">
      <c r="A45" s="1" t="s">
        <v>15</v>
      </c>
      <c r="B45" s="166" t="s">
        <v>30</v>
      </c>
      <c r="C45" s="166"/>
      <c r="D45" s="166"/>
      <c r="E45" s="97">
        <v>0</v>
      </c>
      <c r="F45" s="108">
        <f t="shared" si="0"/>
        <v>0</v>
      </c>
      <c r="G45" s="120" t="s">
        <v>295</v>
      </c>
      <c r="H45" s="194"/>
      <c r="I45" s="194"/>
      <c r="J45" s="194"/>
      <c r="K45" s="194"/>
      <c r="L45" s="194"/>
      <c r="M45" s="12"/>
      <c r="N45" s="114"/>
      <c r="O45" s="115"/>
      <c r="P45" s="115"/>
      <c r="Q45" s="115"/>
      <c r="S45" s="80"/>
      <c r="T45" s="80"/>
      <c r="U45" s="80"/>
      <c r="V45" s="80"/>
      <c r="W45" s="80"/>
      <c r="X45" s="80"/>
      <c r="Y45" s="80"/>
      <c r="Z45" s="80"/>
      <c r="AA45" s="80"/>
    </row>
    <row r="46" spans="1:27" ht="30" customHeight="1">
      <c r="A46" s="1" t="s">
        <v>16</v>
      </c>
      <c r="B46" s="166" t="s">
        <v>95</v>
      </c>
      <c r="C46" s="166"/>
      <c r="D46" s="166"/>
      <c r="E46" s="50">
        <v>0</v>
      </c>
      <c r="F46" s="108">
        <f t="shared" si="0"/>
        <v>0</v>
      </c>
      <c r="G46" s="84"/>
      <c r="H46" s="171"/>
      <c r="I46" s="171"/>
      <c r="J46" s="171"/>
      <c r="K46" s="171"/>
      <c r="L46" s="171"/>
      <c r="M46" s="87"/>
      <c r="N46" s="87"/>
      <c r="O46" s="87"/>
      <c r="P46" s="87"/>
      <c r="Q46" s="87"/>
      <c r="W46" s="80"/>
      <c r="X46" s="80"/>
      <c r="Y46" s="80"/>
      <c r="Z46" s="80"/>
      <c r="AA46" s="80"/>
    </row>
    <row r="47" spans="1:27" ht="30" customHeight="1">
      <c r="A47" s="1" t="s">
        <v>17</v>
      </c>
      <c r="B47" s="166" t="s">
        <v>96</v>
      </c>
      <c r="C47" s="166"/>
      <c r="D47" s="166"/>
      <c r="E47" s="50">
        <v>0</v>
      </c>
      <c r="F47" s="108">
        <f t="shared" si="0"/>
        <v>0</v>
      </c>
      <c r="G47" s="84"/>
      <c r="H47" s="171"/>
      <c r="I47" s="171"/>
      <c r="J47" s="171"/>
      <c r="K47" s="171"/>
      <c r="L47" s="171"/>
      <c r="M47" s="87"/>
      <c r="N47" s="87"/>
      <c r="O47" s="87"/>
      <c r="P47" s="87"/>
      <c r="Q47" s="87"/>
      <c r="W47" s="80"/>
      <c r="X47" s="80"/>
      <c r="Y47" s="80"/>
      <c r="Z47" s="80"/>
      <c r="AA47" s="80"/>
    </row>
    <row r="48" spans="1:27" ht="30" customHeight="1">
      <c r="A48" s="1" t="s">
        <v>18</v>
      </c>
      <c r="B48" s="166" t="s">
        <v>97</v>
      </c>
      <c r="C48" s="166"/>
      <c r="D48" s="166"/>
      <c r="E48" s="50">
        <v>0</v>
      </c>
      <c r="F48" s="108">
        <f t="shared" si="0"/>
        <v>0</v>
      </c>
      <c r="G48" s="84"/>
      <c r="H48" s="171"/>
      <c r="I48" s="171"/>
      <c r="J48" s="171"/>
      <c r="K48" s="171"/>
      <c r="L48" s="171"/>
      <c r="M48" s="87"/>
      <c r="N48" s="87"/>
      <c r="O48" s="87"/>
      <c r="P48" s="87"/>
      <c r="Q48" s="87"/>
      <c r="W48" s="80"/>
      <c r="X48" s="80"/>
      <c r="Y48" s="80"/>
      <c r="Z48" s="80"/>
      <c r="AA48" s="80"/>
    </row>
    <row r="49" spans="1:27" ht="30" customHeight="1">
      <c r="A49" s="1" t="s">
        <v>19</v>
      </c>
      <c r="B49" s="166" t="s">
        <v>2</v>
      </c>
      <c r="C49" s="166"/>
      <c r="D49" s="166"/>
      <c r="E49" s="50">
        <v>0</v>
      </c>
      <c r="F49" s="108">
        <f t="shared" si="0"/>
        <v>0</v>
      </c>
      <c r="G49" s="84"/>
      <c r="H49" s="171"/>
      <c r="I49" s="171"/>
      <c r="J49" s="171"/>
      <c r="K49" s="171"/>
      <c r="L49" s="171"/>
      <c r="M49" s="87"/>
      <c r="N49" s="87"/>
      <c r="O49" s="87"/>
      <c r="P49" s="87"/>
      <c r="Q49" s="87"/>
      <c r="W49" s="80"/>
      <c r="X49" s="80"/>
      <c r="Y49" s="80"/>
      <c r="Z49" s="80"/>
      <c r="AA49" s="80"/>
    </row>
    <row r="50" spans="1:27" ht="30" customHeight="1">
      <c r="A50" s="1" t="s">
        <v>31</v>
      </c>
      <c r="B50" s="166" t="s">
        <v>3</v>
      </c>
      <c r="C50" s="166"/>
      <c r="D50" s="166"/>
      <c r="E50" s="50">
        <v>0</v>
      </c>
      <c r="F50" s="108">
        <f t="shared" si="0"/>
        <v>0</v>
      </c>
      <c r="G50" s="84"/>
      <c r="H50" s="171"/>
      <c r="I50" s="171"/>
      <c r="J50" s="171"/>
      <c r="K50" s="171"/>
      <c r="L50" s="171"/>
      <c r="M50" s="87"/>
      <c r="N50" s="87"/>
      <c r="O50" s="87"/>
      <c r="P50" s="87"/>
      <c r="Q50" s="87"/>
      <c r="W50" s="80"/>
      <c r="X50" s="80"/>
      <c r="Y50" s="80"/>
      <c r="Z50" s="80"/>
      <c r="AA50" s="80"/>
    </row>
    <row r="51" spans="1:27" ht="16.5" customHeight="1">
      <c r="A51" s="82"/>
      <c r="B51" s="162" t="s">
        <v>32</v>
      </c>
      <c r="C51" s="162"/>
      <c r="D51" s="163"/>
      <c r="E51" s="51">
        <f>ROUND(SUM(E43:E50),4)</f>
        <v>0</v>
      </c>
      <c r="F51" s="49">
        <f>ROUND(SUM(F43:F50),2)</f>
        <v>0</v>
      </c>
      <c r="G51" s="80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0"/>
      <c r="S51" s="80"/>
      <c r="T51" s="80"/>
      <c r="U51" s="80"/>
      <c r="V51" s="80"/>
      <c r="W51" s="80"/>
      <c r="X51" s="80"/>
      <c r="Y51" s="80"/>
      <c r="Z51" s="80"/>
      <c r="AA51" s="80"/>
    </row>
    <row r="52" spans="1:27">
      <c r="A52" s="169" t="s">
        <v>98</v>
      </c>
      <c r="B52" s="169"/>
      <c r="C52" s="169"/>
      <c r="D52" s="169"/>
      <c r="E52" s="169"/>
      <c r="F52" s="169"/>
      <c r="G52" s="80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0"/>
      <c r="S52" s="80"/>
      <c r="T52" s="80"/>
      <c r="U52" s="80"/>
      <c r="V52" s="80"/>
      <c r="W52" s="80"/>
      <c r="X52" s="80"/>
      <c r="Y52" s="80"/>
      <c r="Z52" s="80"/>
      <c r="AA52" s="80"/>
    </row>
    <row r="53" spans="1:27">
      <c r="G53" s="80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0"/>
      <c r="S53" s="80"/>
      <c r="T53" s="80"/>
      <c r="U53" s="80"/>
      <c r="V53" s="80"/>
      <c r="W53" s="80"/>
      <c r="X53" s="80"/>
      <c r="Y53" s="80"/>
      <c r="Z53" s="80"/>
      <c r="AA53" s="80"/>
    </row>
    <row r="54" spans="1:27">
      <c r="A54" s="164" t="s">
        <v>33</v>
      </c>
      <c r="B54" s="164"/>
      <c r="C54" s="164"/>
      <c r="D54" s="164"/>
      <c r="E54" s="164"/>
      <c r="F54" s="164"/>
      <c r="G54" s="80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0"/>
      <c r="S54" s="80"/>
      <c r="T54" s="80"/>
      <c r="U54" s="80"/>
      <c r="V54" s="80"/>
      <c r="W54" s="80"/>
      <c r="X54" s="80"/>
      <c r="Y54" s="80"/>
      <c r="Z54" s="80"/>
      <c r="AA54" s="80"/>
    </row>
    <row r="55" spans="1:27" ht="15.75" thickBot="1">
      <c r="A55" s="33" t="s">
        <v>34</v>
      </c>
      <c r="B55" s="165" t="s">
        <v>35</v>
      </c>
      <c r="C55" s="165"/>
      <c r="D55" s="165"/>
      <c r="E55" s="165"/>
      <c r="F55" s="33" t="s">
        <v>11</v>
      </c>
      <c r="G55" s="80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0"/>
      <c r="S55" s="80"/>
      <c r="T55" s="80"/>
      <c r="U55" s="80"/>
      <c r="V55" s="80"/>
      <c r="W55" s="80"/>
      <c r="X55" s="80"/>
      <c r="Y55" s="80"/>
      <c r="Z55" s="80"/>
      <c r="AA55" s="80"/>
    </row>
    <row r="56" spans="1:27" ht="67.5" customHeight="1" thickBot="1">
      <c r="A56" s="1" t="s">
        <v>12</v>
      </c>
      <c r="B56" s="166" t="s">
        <v>36</v>
      </c>
      <c r="C56" s="166"/>
      <c r="D56" s="166"/>
      <c r="E56" s="166"/>
      <c r="F56" s="48">
        <v>0</v>
      </c>
      <c r="G56" s="120" t="s">
        <v>305</v>
      </c>
      <c r="H56" s="171"/>
      <c r="I56" s="171"/>
      <c r="J56" s="171"/>
      <c r="K56" s="171"/>
      <c r="L56" s="171"/>
      <c r="M56" s="188"/>
      <c r="N56" s="188"/>
      <c r="O56" s="188"/>
      <c r="P56" s="188"/>
      <c r="Q56" s="188"/>
      <c r="R56" s="80"/>
      <c r="S56" s="80"/>
      <c r="T56" s="80"/>
      <c r="U56" s="80"/>
      <c r="V56" s="80"/>
      <c r="W56" s="80"/>
      <c r="X56" s="80"/>
      <c r="Y56" s="80"/>
      <c r="Z56" s="80"/>
      <c r="AA56" s="80"/>
    </row>
    <row r="57" spans="1:27" ht="75.75" thickBot="1">
      <c r="A57" s="1" t="s">
        <v>14</v>
      </c>
      <c r="B57" s="166" t="s">
        <v>37</v>
      </c>
      <c r="C57" s="166"/>
      <c r="D57" s="166"/>
      <c r="E57" s="166"/>
      <c r="F57" s="48">
        <v>0</v>
      </c>
      <c r="G57" s="120" t="s">
        <v>298</v>
      </c>
      <c r="H57" s="171"/>
      <c r="I57" s="171"/>
      <c r="J57" s="171"/>
      <c r="K57" s="171"/>
      <c r="L57" s="171"/>
      <c r="M57" s="171"/>
      <c r="N57" s="171"/>
      <c r="O57" s="171"/>
      <c r="P57" s="171"/>
      <c r="Q57" s="171"/>
      <c r="R57" s="80"/>
      <c r="S57" s="80"/>
      <c r="T57" s="80"/>
      <c r="U57" s="80"/>
      <c r="V57" s="80"/>
      <c r="W57" s="80"/>
      <c r="X57" s="80"/>
      <c r="Y57" s="80"/>
      <c r="Z57" s="80"/>
      <c r="AA57" s="80"/>
    </row>
    <row r="58" spans="1:27" ht="30" customHeight="1" thickBot="1">
      <c r="A58" s="1" t="s">
        <v>15</v>
      </c>
      <c r="B58" s="166" t="s">
        <v>240</v>
      </c>
      <c r="C58" s="166"/>
      <c r="D58" s="166"/>
      <c r="E58" s="166"/>
      <c r="F58" s="73">
        <v>0</v>
      </c>
      <c r="G58" s="120" t="s">
        <v>297</v>
      </c>
      <c r="H58" s="171"/>
      <c r="I58" s="171"/>
      <c r="J58" s="171"/>
      <c r="K58" s="171"/>
      <c r="L58" s="171"/>
      <c r="M58" s="116"/>
      <c r="N58" s="113"/>
      <c r="O58" s="113"/>
      <c r="P58" s="113"/>
      <c r="Q58" s="113"/>
      <c r="R58" s="80"/>
      <c r="S58" s="80"/>
      <c r="T58" s="80"/>
      <c r="U58" s="80"/>
      <c r="V58" s="80"/>
      <c r="W58" s="80"/>
      <c r="X58" s="80"/>
      <c r="Y58" s="80"/>
      <c r="Z58" s="80"/>
      <c r="AA58" s="80"/>
    </row>
    <row r="59" spans="1:27" ht="30" customHeight="1" thickBot="1">
      <c r="A59" s="1" t="s">
        <v>16</v>
      </c>
      <c r="B59" s="166" t="s">
        <v>198</v>
      </c>
      <c r="C59" s="166"/>
      <c r="D59" s="166"/>
      <c r="E59" s="166"/>
      <c r="F59" s="73">
        <v>0</v>
      </c>
      <c r="G59" s="120" t="s">
        <v>297</v>
      </c>
      <c r="H59" s="171"/>
      <c r="I59" s="171"/>
      <c r="J59" s="171"/>
      <c r="K59" s="171"/>
      <c r="L59" s="171"/>
      <c r="M59" s="116"/>
      <c r="N59" s="115"/>
      <c r="O59" s="115"/>
      <c r="P59" s="115"/>
      <c r="Q59" s="115"/>
      <c r="R59" s="80"/>
      <c r="S59" s="80"/>
      <c r="T59" s="80"/>
      <c r="U59" s="80"/>
      <c r="V59" s="80"/>
      <c r="W59" s="80"/>
      <c r="X59" s="80"/>
      <c r="Y59" s="80"/>
      <c r="Z59" s="80"/>
      <c r="AA59" s="80"/>
    </row>
    <row r="60" spans="1:27">
      <c r="A60" s="82"/>
      <c r="B60" s="160" t="s">
        <v>0</v>
      </c>
      <c r="C60" s="160"/>
      <c r="D60" s="160"/>
      <c r="E60" s="161"/>
      <c r="F60" s="49">
        <f>ROUND(SUM(F56:F59),2)</f>
        <v>0</v>
      </c>
      <c r="G60" s="80"/>
      <c r="H60" s="80"/>
      <c r="I60" s="80"/>
      <c r="J60" s="80"/>
      <c r="K60" s="80"/>
      <c r="L60" s="80"/>
      <c r="M60" s="80"/>
      <c r="N60" s="85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</row>
    <row r="61" spans="1:27"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</row>
    <row r="62" spans="1:27">
      <c r="A62" s="164" t="s">
        <v>38</v>
      </c>
      <c r="B62" s="164"/>
      <c r="C62" s="164"/>
      <c r="D62" s="164"/>
      <c r="E62" s="164"/>
      <c r="F62" s="164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</row>
    <row r="63" spans="1:27">
      <c r="A63" s="33">
        <v>2</v>
      </c>
      <c r="B63" s="165" t="s">
        <v>39</v>
      </c>
      <c r="C63" s="165"/>
      <c r="D63" s="165"/>
      <c r="E63" s="165"/>
      <c r="F63" s="33" t="s">
        <v>11</v>
      </c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</row>
    <row r="64" spans="1:27" ht="30" customHeight="1">
      <c r="A64" s="1" t="s">
        <v>22</v>
      </c>
      <c r="B64" s="166" t="s">
        <v>77</v>
      </c>
      <c r="C64" s="166"/>
      <c r="D64" s="166"/>
      <c r="E64" s="166"/>
      <c r="F64" s="108">
        <f>F39</f>
        <v>0</v>
      </c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</row>
    <row r="65" spans="1:27" ht="30" customHeight="1">
      <c r="A65" s="1" t="s">
        <v>26</v>
      </c>
      <c r="B65" s="166" t="s">
        <v>27</v>
      </c>
      <c r="C65" s="166"/>
      <c r="D65" s="166"/>
      <c r="E65" s="166"/>
      <c r="F65" s="108">
        <f>F51</f>
        <v>0</v>
      </c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</row>
    <row r="66" spans="1:27" ht="30" customHeight="1">
      <c r="A66" s="1" t="s">
        <v>34</v>
      </c>
      <c r="B66" s="166" t="s">
        <v>35</v>
      </c>
      <c r="C66" s="166"/>
      <c r="D66" s="166"/>
      <c r="E66" s="166"/>
      <c r="F66" s="108">
        <f>F60</f>
        <v>0</v>
      </c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</row>
    <row r="67" spans="1:27">
      <c r="A67" s="82"/>
      <c r="B67" s="160" t="s">
        <v>0</v>
      </c>
      <c r="C67" s="160"/>
      <c r="D67" s="160"/>
      <c r="E67" s="161"/>
      <c r="F67" s="49">
        <f>ROUND(SUM(F64:F66),2)</f>
        <v>0</v>
      </c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</row>
    <row r="68" spans="1:27">
      <c r="A68" s="42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</row>
    <row r="69" spans="1:27">
      <c r="A69" s="195" t="s">
        <v>40</v>
      </c>
      <c r="B69" s="195"/>
      <c r="C69" s="195"/>
      <c r="D69" s="195"/>
      <c r="E69" s="195"/>
      <c r="F69" s="195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</row>
    <row r="70" spans="1:27" ht="15.75" thickBot="1">
      <c r="A70" s="52">
        <v>3</v>
      </c>
      <c r="B70" s="219" t="s">
        <v>41</v>
      </c>
      <c r="C70" s="219"/>
      <c r="D70" s="219"/>
      <c r="E70" s="219"/>
      <c r="F70" s="52" t="s">
        <v>11</v>
      </c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</row>
    <row r="71" spans="1:27" ht="30" customHeight="1" thickBot="1">
      <c r="A71" s="53" t="s">
        <v>12</v>
      </c>
      <c r="B71" s="166" t="s">
        <v>42</v>
      </c>
      <c r="C71" s="166"/>
      <c r="D71" s="166"/>
      <c r="E71" s="166"/>
      <c r="F71" s="48">
        <f>ROUND(((($F$31+$F$37+$F$38+$F$84)*0.5)+($F$31*3/30)*0.5)/24,2)</f>
        <v>0</v>
      </c>
      <c r="G71" s="120" t="s">
        <v>300</v>
      </c>
      <c r="H71" s="189"/>
      <c r="I71" s="189"/>
      <c r="J71" s="189"/>
      <c r="K71" s="189"/>
      <c r="L71" s="189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</row>
    <row r="72" spans="1:27" ht="30" customHeight="1">
      <c r="A72" s="53" t="s">
        <v>14</v>
      </c>
      <c r="B72" s="168" t="s">
        <v>43</v>
      </c>
      <c r="C72" s="168"/>
      <c r="D72" s="168"/>
      <c r="E72" s="168"/>
      <c r="F72" s="108">
        <f>ROUND(F71*0.08,2)</f>
        <v>0</v>
      </c>
      <c r="G72" s="84"/>
      <c r="H72" s="189"/>
      <c r="I72" s="189"/>
      <c r="J72" s="189"/>
      <c r="K72" s="189"/>
      <c r="L72" s="189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  <c r="AA72" s="80"/>
    </row>
    <row r="73" spans="1:27" ht="30" customHeight="1" thickBot="1">
      <c r="A73" s="53" t="s">
        <v>15</v>
      </c>
      <c r="B73" s="166" t="s">
        <v>78</v>
      </c>
      <c r="C73" s="166"/>
      <c r="D73" s="166"/>
      <c r="E73" s="166"/>
      <c r="F73" s="108">
        <f>ROUND((F50*0.4)*0.5,2)</f>
        <v>0</v>
      </c>
      <c r="G73" s="84"/>
      <c r="H73" s="189"/>
      <c r="I73" s="189"/>
      <c r="J73" s="189"/>
      <c r="K73" s="189"/>
      <c r="L73" s="189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</row>
    <row r="74" spans="1:27" ht="30" customHeight="1" thickBot="1">
      <c r="A74" s="53" t="s">
        <v>16</v>
      </c>
      <c r="B74" s="166" t="s">
        <v>44</v>
      </c>
      <c r="C74" s="166"/>
      <c r="D74" s="166"/>
      <c r="E74" s="166"/>
      <c r="F74" s="48">
        <f>ROUND(((((F31+F37+F38+F84)/30)*7)*0.5)/24,2)</f>
        <v>0</v>
      </c>
      <c r="G74" s="120" t="s">
        <v>299</v>
      </c>
      <c r="H74" s="189"/>
      <c r="I74" s="189"/>
      <c r="J74" s="189"/>
      <c r="K74" s="189"/>
      <c r="L74" s="189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</row>
    <row r="75" spans="1:27" ht="30" customHeight="1">
      <c r="A75" s="53" t="s">
        <v>17</v>
      </c>
      <c r="B75" s="168" t="s">
        <v>45</v>
      </c>
      <c r="C75" s="168"/>
      <c r="D75" s="168"/>
      <c r="E75" s="168"/>
      <c r="F75" s="108">
        <f>ROUND(F74*E51,2)</f>
        <v>0</v>
      </c>
      <c r="G75" s="84"/>
      <c r="H75" s="189"/>
      <c r="I75" s="189"/>
      <c r="J75" s="189"/>
      <c r="K75" s="189"/>
      <c r="L75" s="189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0"/>
      <c r="AA75" s="80"/>
    </row>
    <row r="76" spans="1:27" ht="30" customHeight="1">
      <c r="A76" s="53" t="s">
        <v>18</v>
      </c>
      <c r="B76" s="166" t="s">
        <v>79</v>
      </c>
      <c r="C76" s="166"/>
      <c r="D76" s="166"/>
      <c r="E76" s="166"/>
      <c r="F76" s="108">
        <f>ROUND((F50*0.4)*0.5,2)</f>
        <v>0</v>
      </c>
      <c r="G76" s="84"/>
      <c r="H76" s="189"/>
      <c r="I76" s="189"/>
      <c r="J76" s="189"/>
      <c r="K76" s="189"/>
      <c r="L76" s="189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</row>
    <row r="77" spans="1:27" ht="30" customHeight="1">
      <c r="A77" s="53" t="s">
        <v>19</v>
      </c>
      <c r="B77" s="168" t="s">
        <v>20</v>
      </c>
      <c r="C77" s="168"/>
      <c r="D77" s="168"/>
      <c r="E77" s="168"/>
      <c r="F77" s="48">
        <v>0</v>
      </c>
      <c r="G77" s="84"/>
      <c r="H77" s="190"/>
      <c r="I77" s="190"/>
      <c r="J77" s="190"/>
      <c r="K77" s="190"/>
      <c r="L77" s="19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</row>
    <row r="78" spans="1:27">
      <c r="A78" s="82"/>
      <c r="B78" s="160" t="s">
        <v>0</v>
      </c>
      <c r="C78" s="160"/>
      <c r="D78" s="160"/>
      <c r="E78" s="161"/>
      <c r="F78" s="54">
        <f>ROUND(SUM(F71:F77),2)</f>
        <v>0</v>
      </c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</row>
    <row r="79" spans="1:27"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/>
      <c r="AA79" s="80"/>
    </row>
    <row r="80" spans="1:27">
      <c r="A80" s="195" t="s">
        <v>46</v>
      </c>
      <c r="B80" s="195"/>
      <c r="C80" s="195"/>
      <c r="D80" s="195"/>
      <c r="E80" s="195"/>
      <c r="F80" s="195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</row>
    <row r="81" spans="1:27"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  <c r="AA81" s="80"/>
    </row>
    <row r="82" spans="1:27">
      <c r="A82" s="164" t="s">
        <v>81</v>
      </c>
      <c r="B82" s="164"/>
      <c r="C82" s="164"/>
      <c r="D82" s="164"/>
      <c r="E82" s="164"/>
      <c r="F82" s="164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</row>
    <row r="83" spans="1:27">
      <c r="A83" s="33" t="s">
        <v>47</v>
      </c>
      <c r="B83" s="165" t="s">
        <v>83</v>
      </c>
      <c r="C83" s="165"/>
      <c r="D83" s="165"/>
      <c r="E83" s="165"/>
      <c r="F83" s="33" t="s">
        <v>11</v>
      </c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</row>
    <row r="84" spans="1:27" ht="30" customHeight="1">
      <c r="A84" s="1" t="s">
        <v>12</v>
      </c>
      <c r="B84" s="166" t="s">
        <v>1</v>
      </c>
      <c r="C84" s="166"/>
      <c r="D84" s="166"/>
      <c r="E84" s="166"/>
      <c r="F84" s="48">
        <f>ROUND(F31/12,2)</f>
        <v>0</v>
      </c>
      <c r="G84" s="84"/>
      <c r="H84" s="102"/>
      <c r="I84" s="102"/>
      <c r="J84" s="102"/>
      <c r="K84" s="102"/>
      <c r="L84" s="102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</row>
    <row r="85" spans="1:27" ht="16.5" customHeight="1">
      <c r="A85" s="41"/>
      <c r="B85" s="41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</row>
    <row r="86" spans="1:27" ht="15.75" customHeight="1">
      <c r="A86" s="164" t="s">
        <v>84</v>
      </c>
      <c r="B86" s="164"/>
      <c r="C86" s="164"/>
      <c r="D86" s="164"/>
      <c r="E86" s="164"/>
      <c r="F86" s="164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</row>
    <row r="87" spans="1:27" ht="30" customHeight="1">
      <c r="A87" s="52" t="s">
        <v>51</v>
      </c>
      <c r="B87" s="219" t="s">
        <v>82</v>
      </c>
      <c r="C87" s="219"/>
      <c r="D87" s="219"/>
      <c r="E87" s="219"/>
      <c r="F87" s="52" t="s">
        <v>11</v>
      </c>
      <c r="G87" s="80"/>
      <c r="H87" s="80"/>
      <c r="I87" s="113"/>
      <c r="J87" s="113"/>
      <c r="K87" s="113"/>
      <c r="L87" s="113"/>
      <c r="M87" s="80"/>
      <c r="N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</row>
    <row r="88" spans="1:27" ht="30" customHeight="1">
      <c r="A88" s="53" t="s">
        <v>12</v>
      </c>
      <c r="B88" s="168" t="s">
        <v>48</v>
      </c>
      <c r="C88" s="168"/>
      <c r="D88" s="168"/>
      <c r="E88" s="168"/>
      <c r="F88" s="73">
        <v>0</v>
      </c>
      <c r="G88" s="84"/>
      <c r="H88" s="80"/>
      <c r="I88" s="115"/>
      <c r="J88" s="115"/>
      <c r="K88" s="115"/>
      <c r="L88" s="115"/>
      <c r="M88" s="80"/>
      <c r="N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</row>
    <row r="89" spans="1:27" ht="30" customHeight="1">
      <c r="A89" s="53" t="s">
        <v>14</v>
      </c>
      <c r="B89" s="168" t="s">
        <v>49</v>
      </c>
      <c r="C89" s="168"/>
      <c r="D89" s="168"/>
      <c r="E89" s="168"/>
      <c r="F89" s="73">
        <v>0</v>
      </c>
      <c r="G89" s="84"/>
      <c r="H89" s="80"/>
      <c r="I89" s="115"/>
      <c r="J89" s="115"/>
      <c r="K89" s="115"/>
      <c r="L89" s="115"/>
      <c r="M89" s="80"/>
      <c r="N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</row>
    <row r="90" spans="1:27" ht="30" customHeight="1">
      <c r="A90" s="53" t="s">
        <v>15</v>
      </c>
      <c r="B90" s="168" t="s">
        <v>50</v>
      </c>
      <c r="C90" s="168"/>
      <c r="D90" s="168"/>
      <c r="E90" s="168"/>
      <c r="F90" s="73">
        <v>0</v>
      </c>
      <c r="G90" s="84"/>
      <c r="H90" s="80"/>
      <c r="I90" s="115"/>
      <c r="J90" s="115"/>
      <c r="K90" s="115"/>
      <c r="L90" s="115"/>
      <c r="M90" s="80"/>
      <c r="N90" s="80"/>
      <c r="Q90" s="80"/>
      <c r="R90" s="80"/>
      <c r="S90" s="80"/>
      <c r="T90" s="80"/>
      <c r="U90" s="80"/>
      <c r="V90" s="80"/>
      <c r="W90" s="80"/>
      <c r="X90" s="80"/>
      <c r="Y90" s="80"/>
      <c r="Z90" s="80"/>
      <c r="AA90" s="80"/>
    </row>
    <row r="91" spans="1:27" ht="30" customHeight="1">
      <c r="A91" s="53" t="s">
        <v>16</v>
      </c>
      <c r="B91" s="168" t="s">
        <v>80</v>
      </c>
      <c r="C91" s="168"/>
      <c r="D91" s="168"/>
      <c r="E91" s="168"/>
      <c r="F91" s="73">
        <v>0</v>
      </c>
      <c r="G91" s="84"/>
      <c r="H91" s="80"/>
      <c r="I91" s="115"/>
      <c r="J91" s="115"/>
      <c r="K91" s="115"/>
      <c r="L91" s="115"/>
      <c r="M91" s="80"/>
      <c r="N91" s="80"/>
      <c r="Q91" s="80"/>
      <c r="R91" s="80"/>
      <c r="S91" s="80"/>
      <c r="T91" s="80"/>
      <c r="U91" s="80"/>
      <c r="V91" s="80"/>
      <c r="W91" s="80"/>
      <c r="X91" s="80"/>
      <c r="Y91" s="80"/>
      <c r="Z91" s="80"/>
      <c r="AA91" s="80"/>
    </row>
    <row r="92" spans="1:27" ht="30" customHeight="1">
      <c r="A92" s="53" t="s">
        <v>18</v>
      </c>
      <c r="B92" s="168" t="s">
        <v>290</v>
      </c>
      <c r="C92" s="168"/>
      <c r="D92" s="168"/>
      <c r="E92" s="168"/>
      <c r="F92" s="73">
        <v>0</v>
      </c>
      <c r="G92" s="84"/>
      <c r="H92" s="80"/>
      <c r="I92" s="115"/>
      <c r="J92" s="117"/>
      <c r="K92" s="115"/>
      <c r="L92" s="115"/>
      <c r="M92" s="80"/>
      <c r="N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</row>
    <row r="93" spans="1:27" ht="30" customHeight="1">
      <c r="A93" s="53" t="s">
        <v>19</v>
      </c>
      <c r="B93" s="168" t="s">
        <v>20</v>
      </c>
      <c r="C93" s="168"/>
      <c r="D93" s="168"/>
      <c r="E93" s="168"/>
      <c r="F93" s="48">
        <v>0</v>
      </c>
      <c r="G93" s="94"/>
      <c r="H93" s="80"/>
      <c r="I93" s="110"/>
      <c r="J93" s="110"/>
      <c r="K93" s="110"/>
      <c r="L93" s="11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0"/>
      <c r="AA93" s="80"/>
    </row>
    <row r="94" spans="1:27">
      <c r="A94" s="82"/>
      <c r="B94" s="160" t="s">
        <v>0</v>
      </c>
      <c r="C94" s="160"/>
      <c r="D94" s="160"/>
      <c r="E94" s="161"/>
      <c r="F94" s="54">
        <f>ROUND(SUM(F88:F93),2)</f>
        <v>0</v>
      </c>
      <c r="G94" s="80"/>
      <c r="H94" s="80"/>
      <c r="I94" s="83"/>
      <c r="J94" s="83"/>
      <c r="K94" s="83"/>
      <c r="L94" s="83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</row>
    <row r="95" spans="1:27">
      <c r="A95" s="44"/>
      <c r="B95" s="44"/>
      <c r="C95" s="44"/>
      <c r="D95" s="44"/>
      <c r="E95" s="45"/>
      <c r="F95" s="46"/>
      <c r="G95" s="80"/>
      <c r="H95" s="80"/>
      <c r="I95" s="111"/>
      <c r="J95" s="111"/>
      <c r="K95" s="111"/>
      <c r="L95" s="111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  <c r="AA95" s="80"/>
    </row>
    <row r="96" spans="1:27">
      <c r="A96" s="164" t="s">
        <v>52</v>
      </c>
      <c r="B96" s="164"/>
      <c r="C96" s="164"/>
      <c r="D96" s="164"/>
      <c r="E96" s="164"/>
      <c r="F96" s="164"/>
      <c r="G96" s="80"/>
      <c r="H96" s="80"/>
      <c r="I96" s="112"/>
      <c r="J96" s="112"/>
      <c r="K96" s="112"/>
      <c r="L96" s="112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0"/>
      <c r="AA96" s="80"/>
    </row>
    <row r="97" spans="1:27">
      <c r="A97" s="33">
        <v>4</v>
      </c>
      <c r="B97" s="165" t="s">
        <v>53</v>
      </c>
      <c r="C97" s="165"/>
      <c r="D97" s="165"/>
      <c r="E97" s="165"/>
      <c r="F97" s="33" t="s">
        <v>11</v>
      </c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0"/>
      <c r="AA97" s="80"/>
    </row>
    <row r="98" spans="1:27" ht="30" customHeight="1">
      <c r="A98" s="1" t="s">
        <v>47</v>
      </c>
      <c r="B98" s="166" t="s">
        <v>83</v>
      </c>
      <c r="C98" s="166"/>
      <c r="D98" s="166"/>
      <c r="E98" s="166"/>
      <c r="F98" s="108">
        <f>F84</f>
        <v>0</v>
      </c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0"/>
      <c r="AA98" s="80"/>
    </row>
    <row r="99" spans="1:27" ht="30" customHeight="1">
      <c r="A99" s="1" t="s">
        <v>51</v>
      </c>
      <c r="B99" s="166" t="s">
        <v>48</v>
      </c>
      <c r="C99" s="166"/>
      <c r="D99" s="166"/>
      <c r="E99" s="166"/>
      <c r="F99" s="108">
        <f>F94</f>
        <v>0</v>
      </c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  <c r="AA99" s="80"/>
    </row>
    <row r="100" spans="1:27">
      <c r="A100" s="82"/>
      <c r="B100" s="160" t="s">
        <v>0</v>
      </c>
      <c r="C100" s="160"/>
      <c r="D100" s="160"/>
      <c r="E100" s="161"/>
      <c r="F100" s="49">
        <f>ROUND(SUM(F98:F99),2)</f>
        <v>0</v>
      </c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0"/>
      <c r="Z100" s="80"/>
      <c r="AA100" s="80"/>
    </row>
    <row r="101" spans="1:27"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0"/>
      <c r="AA101" s="80"/>
    </row>
    <row r="102" spans="1:27">
      <c r="A102" s="170" t="s">
        <v>54</v>
      </c>
      <c r="B102" s="170"/>
      <c r="C102" s="170"/>
      <c r="D102" s="170"/>
      <c r="E102" s="170"/>
      <c r="F102" s="17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  <c r="AA102" s="80"/>
    </row>
    <row r="103" spans="1:27" ht="15.75" thickBot="1">
      <c r="A103" s="33">
        <v>5</v>
      </c>
      <c r="B103" s="165" t="s">
        <v>4</v>
      </c>
      <c r="C103" s="165"/>
      <c r="D103" s="165"/>
      <c r="E103" s="165"/>
      <c r="F103" s="33" t="s">
        <v>11</v>
      </c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0"/>
      <c r="AA103" s="80"/>
    </row>
    <row r="104" spans="1:27" ht="30" customHeight="1" thickBot="1">
      <c r="A104" s="1" t="s">
        <v>12</v>
      </c>
      <c r="B104" s="166" t="s">
        <v>55</v>
      </c>
      <c r="C104" s="166"/>
      <c r="D104" s="166"/>
      <c r="E104" s="166"/>
      <c r="F104" s="122">
        <f>UNIFORME!F9</f>
        <v>0</v>
      </c>
      <c r="G104" s="120" t="s">
        <v>301</v>
      </c>
      <c r="H104" s="196"/>
      <c r="I104" s="196"/>
      <c r="J104" s="196"/>
      <c r="K104" s="196"/>
      <c r="L104" s="196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</row>
    <row r="105" spans="1:27" ht="30" customHeight="1" thickBot="1">
      <c r="A105" s="1" t="s">
        <v>14</v>
      </c>
      <c r="B105" s="166" t="s">
        <v>195</v>
      </c>
      <c r="C105" s="166"/>
      <c r="D105" s="166"/>
      <c r="E105" s="166"/>
      <c r="F105" s="122">
        <f>EPI!F10</f>
        <v>0</v>
      </c>
      <c r="G105" s="120" t="s">
        <v>301</v>
      </c>
      <c r="H105" s="196"/>
      <c r="I105" s="196"/>
      <c r="J105" s="196"/>
      <c r="K105" s="196"/>
      <c r="L105" s="196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  <c r="AA105" s="80"/>
    </row>
    <row r="106" spans="1:27" ht="30" customHeight="1" thickBot="1">
      <c r="A106" s="1" t="s">
        <v>15</v>
      </c>
      <c r="B106" s="166" t="s">
        <v>56</v>
      </c>
      <c r="C106" s="166"/>
      <c r="D106" s="166"/>
      <c r="E106" s="166"/>
      <c r="F106" s="122">
        <f>PRODUTOS!F28</f>
        <v>0</v>
      </c>
      <c r="G106" s="120" t="s">
        <v>302</v>
      </c>
      <c r="H106" s="196"/>
      <c r="I106" s="196"/>
      <c r="J106" s="196"/>
      <c r="K106" s="196"/>
      <c r="L106" s="196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0"/>
      <c r="AA106" s="80"/>
    </row>
    <row r="107" spans="1:27" ht="30" customHeight="1" thickBot="1">
      <c r="A107" s="1" t="s">
        <v>16</v>
      </c>
      <c r="B107" s="166" t="s">
        <v>139</v>
      </c>
      <c r="C107" s="166"/>
      <c r="D107" s="166"/>
      <c r="E107" s="166"/>
      <c r="F107" s="122">
        <f>UTENSÍLIOS!F25</f>
        <v>0</v>
      </c>
      <c r="G107" s="120" t="s">
        <v>302</v>
      </c>
      <c r="H107" s="196"/>
      <c r="I107" s="196"/>
      <c r="J107" s="196"/>
      <c r="K107" s="196"/>
      <c r="L107" s="196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0"/>
      <c r="AA107" s="80"/>
    </row>
    <row r="108" spans="1:27" ht="30" customHeight="1" thickBot="1">
      <c r="A108" s="1" t="s">
        <v>17</v>
      </c>
      <c r="B108" s="166" t="s">
        <v>57</v>
      </c>
      <c r="C108" s="166"/>
      <c r="D108" s="166"/>
      <c r="E108" s="166"/>
      <c r="F108" s="122">
        <f>EQUIPAMENTOS!I6</f>
        <v>0</v>
      </c>
      <c r="G108" s="120" t="s">
        <v>301</v>
      </c>
      <c r="H108" s="196"/>
      <c r="I108" s="196"/>
      <c r="J108" s="196"/>
      <c r="K108" s="196"/>
      <c r="L108" s="196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80"/>
      <c r="Z108" s="80"/>
      <c r="AA108" s="80"/>
    </row>
    <row r="109" spans="1:27" ht="30" customHeight="1">
      <c r="A109" s="1" t="s">
        <v>18</v>
      </c>
      <c r="B109" s="166" t="s">
        <v>20</v>
      </c>
      <c r="C109" s="166"/>
      <c r="D109" s="166"/>
      <c r="E109" s="166"/>
      <c r="F109" s="48"/>
      <c r="G109" s="86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0"/>
      <c r="AA109" s="80"/>
    </row>
    <row r="110" spans="1:27">
      <c r="A110" s="82"/>
      <c r="B110" s="160" t="s">
        <v>0</v>
      </c>
      <c r="C110" s="160"/>
      <c r="D110" s="160"/>
      <c r="E110" s="161"/>
      <c r="F110" s="49">
        <f>ROUND(SUM(F104:F109),2)</f>
        <v>0</v>
      </c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</row>
    <row r="111" spans="1:27">
      <c r="G111" s="80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0"/>
      <c r="AA111" s="80"/>
    </row>
    <row r="112" spans="1:27">
      <c r="A112" s="170" t="s">
        <v>58</v>
      </c>
      <c r="B112" s="170"/>
      <c r="C112" s="170"/>
      <c r="D112" s="170"/>
      <c r="E112" s="170"/>
      <c r="F112" s="170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0"/>
      <c r="AA112" s="80"/>
    </row>
    <row r="113" spans="1:27" ht="30" customHeight="1">
      <c r="A113" s="52">
        <v>6</v>
      </c>
      <c r="B113" s="219" t="s">
        <v>5</v>
      </c>
      <c r="C113" s="219"/>
      <c r="D113" s="219"/>
      <c r="E113" s="52" t="s">
        <v>28</v>
      </c>
      <c r="F113" s="52" t="s">
        <v>11</v>
      </c>
      <c r="G113" s="80"/>
      <c r="H113" s="80"/>
      <c r="I113" s="113"/>
      <c r="J113" s="113"/>
      <c r="K113" s="113"/>
      <c r="L113" s="113"/>
      <c r="M113" s="80"/>
      <c r="Q113" s="80"/>
      <c r="R113" s="80"/>
      <c r="S113" s="80"/>
      <c r="T113" s="80"/>
      <c r="U113" s="80"/>
      <c r="V113" s="80"/>
      <c r="W113" s="80"/>
      <c r="X113" s="80"/>
      <c r="Y113" s="80"/>
      <c r="Z113" s="80"/>
      <c r="AA113" s="80"/>
    </row>
    <row r="114" spans="1:27" ht="30" customHeight="1">
      <c r="A114" s="53" t="s">
        <v>12</v>
      </c>
      <c r="B114" s="168" t="s">
        <v>6</v>
      </c>
      <c r="C114" s="168"/>
      <c r="D114" s="168"/>
      <c r="E114" s="95">
        <v>0</v>
      </c>
      <c r="F114" s="108">
        <f>ROUND(F129*E114,2)</f>
        <v>0</v>
      </c>
      <c r="G114" s="84"/>
      <c r="H114" s="80"/>
      <c r="I114" s="118"/>
      <c r="J114" s="119"/>
      <c r="K114" s="118"/>
      <c r="L114" s="118"/>
      <c r="M114" s="80"/>
      <c r="Q114" s="80"/>
      <c r="R114" s="80"/>
      <c r="S114" s="80"/>
      <c r="T114" s="80"/>
      <c r="U114" s="80"/>
      <c r="V114" s="80"/>
      <c r="W114" s="80"/>
      <c r="X114" s="80"/>
      <c r="Y114" s="80"/>
      <c r="Z114" s="80"/>
      <c r="AA114" s="80"/>
    </row>
    <row r="115" spans="1:27" ht="30" customHeight="1">
      <c r="A115" s="53" t="s">
        <v>14</v>
      </c>
      <c r="B115" s="168" t="s">
        <v>8</v>
      </c>
      <c r="C115" s="168"/>
      <c r="D115" s="168"/>
      <c r="E115" s="95">
        <v>0</v>
      </c>
      <c r="F115" s="108">
        <f>ROUND((SUM($F$114,$F$129)/(1-$E$116-$E$115))*E115,2)</f>
        <v>0</v>
      </c>
      <c r="G115" s="84"/>
      <c r="H115" s="80"/>
      <c r="I115" s="118"/>
      <c r="J115" s="119"/>
      <c r="K115" s="118"/>
      <c r="L115" s="118"/>
      <c r="M115" s="80"/>
      <c r="Q115" s="80"/>
      <c r="R115" s="80"/>
      <c r="S115" s="80"/>
      <c r="T115" s="80"/>
      <c r="U115" s="80"/>
      <c r="V115" s="80"/>
      <c r="W115" s="80"/>
      <c r="X115" s="80"/>
      <c r="Y115" s="80"/>
      <c r="Z115" s="80"/>
      <c r="AA115" s="80"/>
    </row>
    <row r="116" spans="1:27" ht="30" customHeight="1" thickBot="1">
      <c r="A116" s="53" t="s">
        <v>15</v>
      </c>
      <c r="B116" s="168" t="s">
        <v>7</v>
      </c>
      <c r="C116" s="168"/>
      <c r="D116" s="168"/>
      <c r="E116" s="72">
        <f>ROUND(SUM(E117:E119),4)</f>
        <v>0</v>
      </c>
      <c r="F116" s="63"/>
      <c r="G116" s="96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0"/>
      <c r="AA116" s="80"/>
    </row>
    <row r="117" spans="1:27" ht="30" customHeight="1">
      <c r="A117" s="53" t="s">
        <v>89</v>
      </c>
      <c r="B117" s="168" t="s">
        <v>85</v>
      </c>
      <c r="C117" s="168"/>
      <c r="D117" s="168"/>
      <c r="E117" s="55">
        <v>0</v>
      </c>
      <c r="F117" s="108">
        <f>ROUND((SUM($F$114,$F$129)/(1-$E$116-$E$115))*E117,2)</f>
        <v>0</v>
      </c>
      <c r="G117" s="191" t="s">
        <v>303</v>
      </c>
      <c r="H117" s="190"/>
      <c r="I117" s="190"/>
      <c r="J117" s="190"/>
      <c r="K117" s="190"/>
      <c r="L117" s="19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  <c r="Y117" s="80"/>
      <c r="Z117" s="80"/>
      <c r="AA117" s="80"/>
    </row>
    <row r="118" spans="1:27" ht="30" customHeight="1">
      <c r="A118" s="53" t="s">
        <v>90</v>
      </c>
      <c r="B118" s="168" t="s">
        <v>86</v>
      </c>
      <c r="C118" s="168"/>
      <c r="D118" s="168"/>
      <c r="E118" s="55">
        <v>0</v>
      </c>
      <c r="F118" s="108">
        <f>ROUND((SUM($F$114,$F$129)/(1-$E$116-$E$115))*E118,2)</f>
        <v>0</v>
      </c>
      <c r="G118" s="192"/>
      <c r="H118" s="190"/>
      <c r="I118" s="190"/>
      <c r="J118" s="190"/>
      <c r="K118" s="190"/>
      <c r="L118" s="19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  <c r="Y118" s="80"/>
      <c r="Z118" s="80"/>
      <c r="AA118" s="80"/>
    </row>
    <row r="119" spans="1:27" ht="30" customHeight="1" thickBot="1">
      <c r="A119" s="53" t="s">
        <v>91</v>
      </c>
      <c r="B119" s="168" t="s">
        <v>87</v>
      </c>
      <c r="C119" s="168"/>
      <c r="D119" s="168"/>
      <c r="E119" s="55">
        <v>0</v>
      </c>
      <c r="F119" s="108">
        <f>ROUND((SUM($F$114,$F$129)/(1-$E$116-$E$115))*E119,2)</f>
        <v>0</v>
      </c>
      <c r="G119" s="193"/>
      <c r="H119" s="190"/>
      <c r="I119" s="190"/>
      <c r="J119" s="190"/>
      <c r="K119" s="190"/>
      <c r="L119" s="19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0"/>
      <c r="Y119" s="80"/>
      <c r="Z119" s="80"/>
      <c r="AA119" s="80"/>
    </row>
    <row r="120" spans="1:27">
      <c r="A120" s="82"/>
      <c r="B120" s="162" t="s">
        <v>32</v>
      </c>
      <c r="C120" s="162"/>
      <c r="D120" s="163"/>
      <c r="E120" s="71">
        <f>ROUND(SUM(E114:E116),4)</f>
        <v>0</v>
      </c>
      <c r="F120" s="54">
        <f>ROUND(SUM(F114:F119),2)</f>
        <v>0</v>
      </c>
      <c r="G120" s="96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  <c r="Y120" s="80"/>
      <c r="Z120" s="80"/>
      <c r="AA120" s="80"/>
    </row>
    <row r="121" spans="1:27">
      <c r="A121" s="43"/>
      <c r="B121" s="43"/>
      <c r="C121" s="43"/>
      <c r="D121" s="43"/>
      <c r="E121" s="43"/>
      <c r="F121" s="43"/>
      <c r="G121" s="80"/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  <c r="Y121" s="80"/>
      <c r="Z121" s="80"/>
      <c r="AA121" s="80"/>
    </row>
    <row r="122" spans="1:27">
      <c r="A122" s="212" t="s">
        <v>59</v>
      </c>
      <c r="B122" s="213"/>
      <c r="C122" s="213"/>
      <c r="D122" s="213"/>
      <c r="E122" s="213"/>
      <c r="F122" s="214"/>
    </row>
    <row r="123" spans="1:27">
      <c r="A123" s="33"/>
      <c r="B123" s="165" t="s">
        <v>60</v>
      </c>
      <c r="C123" s="165"/>
      <c r="D123" s="165"/>
      <c r="E123" s="165"/>
      <c r="F123" s="33" t="s">
        <v>11</v>
      </c>
      <c r="K123" s="12"/>
    </row>
    <row r="124" spans="1:27">
      <c r="A124" s="33" t="s">
        <v>12</v>
      </c>
      <c r="B124" s="166" t="s">
        <v>9</v>
      </c>
      <c r="C124" s="166"/>
      <c r="D124" s="166"/>
      <c r="E124" s="166"/>
      <c r="F124" s="56">
        <f>F31</f>
        <v>0</v>
      </c>
    </row>
    <row r="125" spans="1:27">
      <c r="A125" s="33" t="s">
        <v>14</v>
      </c>
      <c r="B125" s="166" t="s">
        <v>21</v>
      </c>
      <c r="C125" s="166"/>
      <c r="D125" s="166"/>
      <c r="E125" s="166"/>
      <c r="F125" s="56">
        <f>F67</f>
        <v>0</v>
      </c>
    </row>
    <row r="126" spans="1:27">
      <c r="A126" s="33" t="s">
        <v>15</v>
      </c>
      <c r="B126" s="166" t="s">
        <v>40</v>
      </c>
      <c r="C126" s="166"/>
      <c r="D126" s="166"/>
      <c r="E126" s="166"/>
      <c r="F126" s="56">
        <f>F78</f>
        <v>0</v>
      </c>
    </row>
    <row r="127" spans="1:27">
      <c r="A127" s="33" t="s">
        <v>16</v>
      </c>
      <c r="B127" s="166" t="s">
        <v>46</v>
      </c>
      <c r="C127" s="166"/>
      <c r="D127" s="166"/>
      <c r="E127" s="166"/>
      <c r="F127" s="56">
        <f>F100</f>
        <v>0</v>
      </c>
    </row>
    <row r="128" spans="1:27">
      <c r="A128" s="33" t="s">
        <v>17</v>
      </c>
      <c r="B128" s="166" t="s">
        <v>54</v>
      </c>
      <c r="C128" s="166"/>
      <c r="D128" s="166"/>
      <c r="E128" s="166"/>
      <c r="F128" s="56">
        <f>F110</f>
        <v>0</v>
      </c>
      <c r="G128" s="12"/>
    </row>
    <row r="129" spans="1:7" ht="16.5" customHeight="1">
      <c r="A129" s="165" t="s">
        <v>199</v>
      </c>
      <c r="B129" s="165"/>
      <c r="C129" s="165"/>
      <c r="D129" s="165"/>
      <c r="E129" s="165"/>
      <c r="F129" s="56">
        <f>ROUND(SUM(F124:F128),2)</f>
        <v>0</v>
      </c>
      <c r="G129" s="12"/>
    </row>
    <row r="130" spans="1:7" ht="16.5" customHeight="1">
      <c r="A130" s="33" t="s">
        <v>18</v>
      </c>
      <c r="B130" s="166" t="s">
        <v>61</v>
      </c>
      <c r="C130" s="166"/>
      <c r="D130" s="166"/>
      <c r="E130" s="166"/>
      <c r="F130" s="56">
        <f>F120</f>
        <v>0</v>
      </c>
      <c r="G130" s="12"/>
    </row>
    <row r="131" spans="1:7" ht="16.5" customHeight="1">
      <c r="A131" s="165" t="s">
        <v>62</v>
      </c>
      <c r="B131" s="165"/>
      <c r="C131" s="165"/>
      <c r="D131" s="165"/>
      <c r="E131" s="165"/>
      <c r="F131" s="56">
        <f>F129+F130</f>
        <v>0</v>
      </c>
      <c r="G131" s="12"/>
    </row>
    <row r="132" spans="1:7" ht="16.5" customHeight="1">
      <c r="A132" s="44"/>
      <c r="B132" s="44"/>
      <c r="C132" s="44"/>
      <c r="D132" s="44"/>
      <c r="E132" s="44"/>
      <c r="F132" s="47"/>
    </row>
    <row r="133" spans="1:7">
      <c r="A133" s="212" t="s">
        <v>272</v>
      </c>
      <c r="B133" s="213"/>
      <c r="C133" s="213"/>
      <c r="D133" s="213"/>
      <c r="E133" s="213"/>
      <c r="F133" s="214"/>
    </row>
    <row r="134" spans="1:7" ht="30">
      <c r="A134" s="89" t="s">
        <v>155</v>
      </c>
      <c r="B134" s="98" t="s">
        <v>242</v>
      </c>
      <c r="C134" s="210" t="s">
        <v>156</v>
      </c>
      <c r="D134" s="210"/>
      <c r="E134" s="215" t="s">
        <v>241</v>
      </c>
      <c r="F134" s="216"/>
    </row>
    <row r="135" spans="1:7">
      <c r="A135" s="32" t="s">
        <v>243</v>
      </c>
      <c r="B135" s="107">
        <f>C135+E135</f>
        <v>384.07</v>
      </c>
      <c r="C135" s="211">
        <v>297.81</v>
      </c>
      <c r="D135" s="211"/>
      <c r="E135" s="217">
        <v>86.26</v>
      </c>
      <c r="F135" s="218"/>
    </row>
    <row r="137" spans="1:7">
      <c r="A137" s="209" t="s">
        <v>273</v>
      </c>
      <c r="B137" s="209"/>
      <c r="C137" s="209"/>
      <c r="D137" s="209"/>
      <c r="E137" s="209"/>
      <c r="F137" s="209"/>
    </row>
    <row r="138" spans="1:7" ht="45">
      <c r="A138" s="89" t="s">
        <v>155</v>
      </c>
      <c r="B138" s="89" t="s">
        <v>158</v>
      </c>
      <c r="C138" s="89" t="s">
        <v>248</v>
      </c>
      <c r="D138" s="33" t="s">
        <v>244</v>
      </c>
      <c r="E138" s="89" t="s">
        <v>247</v>
      </c>
      <c r="F138" s="89" t="s">
        <v>249</v>
      </c>
    </row>
    <row r="139" spans="1:7">
      <c r="A139" s="32" t="s">
        <v>243</v>
      </c>
      <c r="B139" s="106" t="s">
        <v>271</v>
      </c>
      <c r="C139" s="90">
        <f>SUM(C135:F135)</f>
        <v>384.07</v>
      </c>
      <c r="D139" s="92">
        <f>F139/C139</f>
        <v>0</v>
      </c>
      <c r="E139" s="100">
        <v>1</v>
      </c>
      <c r="F139" s="99">
        <f>F131</f>
        <v>0</v>
      </c>
    </row>
    <row r="141" spans="1:7">
      <c r="A141" s="208" t="s">
        <v>246</v>
      </c>
      <c r="B141" s="208"/>
      <c r="C141" s="208"/>
      <c r="D141" s="208"/>
      <c r="E141" s="208"/>
      <c r="F141" s="104">
        <f>E139</f>
        <v>1</v>
      </c>
      <c r="G141" s="91"/>
    </row>
    <row r="142" spans="1:7">
      <c r="A142" s="208" t="s">
        <v>245</v>
      </c>
      <c r="B142" s="208"/>
      <c r="C142" s="208"/>
      <c r="D142" s="208"/>
      <c r="E142" s="208"/>
      <c r="F142" s="105">
        <f>F135+F139</f>
        <v>0</v>
      </c>
    </row>
    <row r="143" spans="1:7">
      <c r="A143" s="208" t="s">
        <v>157</v>
      </c>
      <c r="B143" s="208"/>
      <c r="C143" s="208"/>
      <c r="D143" s="208"/>
      <c r="E143" s="208"/>
      <c r="F143" s="105">
        <f>F142*24</f>
        <v>0</v>
      </c>
    </row>
  </sheetData>
  <mergeCells count="164">
    <mergeCell ref="A131:E131"/>
    <mergeCell ref="B126:E126"/>
    <mergeCell ref="B127:E127"/>
    <mergeCell ref="B128:E128"/>
    <mergeCell ref="A129:E129"/>
    <mergeCell ref="B130:E130"/>
    <mergeCell ref="B125:E125"/>
    <mergeCell ref="B124:E124"/>
    <mergeCell ref="A142:E142"/>
    <mergeCell ref="A143:E143"/>
    <mergeCell ref="A141:E141"/>
    <mergeCell ref="A137:F137"/>
    <mergeCell ref="C134:D134"/>
    <mergeCell ref="C135:D135"/>
    <mergeCell ref="A133:F133"/>
    <mergeCell ref="E134:F134"/>
    <mergeCell ref="E135:F135"/>
    <mergeCell ref="A69:F69"/>
    <mergeCell ref="B70:E70"/>
    <mergeCell ref="A80:F80"/>
    <mergeCell ref="A122:F122"/>
    <mergeCell ref="B109:E109"/>
    <mergeCell ref="B113:D113"/>
    <mergeCell ref="B114:D114"/>
    <mergeCell ref="B123:E123"/>
    <mergeCell ref="B99:E99"/>
    <mergeCell ref="B105:E105"/>
    <mergeCell ref="B119:D119"/>
    <mergeCell ref="B116:D116"/>
    <mergeCell ref="B103:E103"/>
    <mergeCell ref="B93:E93"/>
    <mergeCell ref="B87:E87"/>
    <mergeCell ref="B88:E88"/>
    <mergeCell ref="A4:B4"/>
    <mergeCell ref="A6:F6"/>
    <mergeCell ref="B7:D7"/>
    <mergeCell ref="E7:F7"/>
    <mergeCell ref="B9:D9"/>
    <mergeCell ref="E9:F9"/>
    <mergeCell ref="B8:D8"/>
    <mergeCell ref="A26:F26"/>
    <mergeCell ref="A35:F35"/>
    <mergeCell ref="B27:E27"/>
    <mergeCell ref="A15:F15"/>
    <mergeCell ref="A17:F17"/>
    <mergeCell ref="B18:D18"/>
    <mergeCell ref="E18:F18"/>
    <mergeCell ref="B19:D19"/>
    <mergeCell ref="E19:F19"/>
    <mergeCell ref="B29:E29"/>
    <mergeCell ref="B20:D20"/>
    <mergeCell ref="B31:E31"/>
    <mergeCell ref="B39:E39"/>
    <mergeCell ref="B30:E30"/>
    <mergeCell ref="A54:F54"/>
    <mergeCell ref="B36:E36"/>
    <mergeCell ref="B37:E37"/>
    <mergeCell ref="B38:E38"/>
    <mergeCell ref="B42:D42"/>
    <mergeCell ref="B45:D45"/>
    <mergeCell ref="B43:D43"/>
    <mergeCell ref="H117:L119"/>
    <mergeCell ref="G117:G119"/>
    <mergeCell ref="H45:L45"/>
    <mergeCell ref="B28:E28"/>
    <mergeCell ref="A33:F33"/>
    <mergeCell ref="B90:E90"/>
    <mergeCell ref="B91:E91"/>
    <mergeCell ref="B73:E73"/>
    <mergeCell ref="B76:E76"/>
    <mergeCell ref="A82:F82"/>
    <mergeCell ref="B83:E83"/>
    <mergeCell ref="B74:E74"/>
    <mergeCell ref="B75:E75"/>
    <mergeCell ref="B106:E106"/>
    <mergeCell ref="B108:E108"/>
    <mergeCell ref="A102:F102"/>
    <mergeCell ref="B107:E107"/>
    <mergeCell ref="H104:L108"/>
    <mergeCell ref="H58:L58"/>
    <mergeCell ref="H59:L59"/>
    <mergeCell ref="B60:E60"/>
    <mergeCell ref="B67:E67"/>
    <mergeCell ref="B78:E78"/>
    <mergeCell ref="B46:D46"/>
    <mergeCell ref="M56:Q56"/>
    <mergeCell ref="H57:Q57"/>
    <mergeCell ref="H71:L71"/>
    <mergeCell ref="H72:L72"/>
    <mergeCell ref="H73:L73"/>
    <mergeCell ref="H74:L74"/>
    <mergeCell ref="H75:L75"/>
    <mergeCell ref="H76:L76"/>
    <mergeCell ref="H77:L77"/>
    <mergeCell ref="A1:F1"/>
    <mergeCell ref="A2:B2"/>
    <mergeCell ref="A3:B3"/>
    <mergeCell ref="H20:L20"/>
    <mergeCell ref="H22:L22"/>
    <mergeCell ref="H37:L37"/>
    <mergeCell ref="H38:L38"/>
    <mergeCell ref="H43:L43"/>
    <mergeCell ref="E8:F8"/>
    <mergeCell ref="D24:F24"/>
    <mergeCell ref="E22:F22"/>
    <mergeCell ref="C12:D12"/>
    <mergeCell ref="C13:D13"/>
    <mergeCell ref="B21:D21"/>
    <mergeCell ref="E21:F21"/>
    <mergeCell ref="B22:D22"/>
    <mergeCell ref="E20:F20"/>
    <mergeCell ref="A24:C24"/>
    <mergeCell ref="B10:D10"/>
    <mergeCell ref="E10:F10"/>
    <mergeCell ref="A12:B12"/>
    <mergeCell ref="A13:B13"/>
    <mergeCell ref="E12:F12"/>
    <mergeCell ref="E13:F13"/>
    <mergeCell ref="B115:D115"/>
    <mergeCell ref="B44:D44"/>
    <mergeCell ref="H44:L44"/>
    <mergeCell ref="H46:L46"/>
    <mergeCell ref="H47:L47"/>
    <mergeCell ref="H48:L48"/>
    <mergeCell ref="H49:L49"/>
    <mergeCell ref="H50:L50"/>
    <mergeCell ref="H56:L56"/>
    <mergeCell ref="B47:D47"/>
    <mergeCell ref="B94:E94"/>
    <mergeCell ref="B100:E100"/>
    <mergeCell ref="B89:E89"/>
    <mergeCell ref="B92:E92"/>
    <mergeCell ref="B71:E71"/>
    <mergeCell ref="B72:E72"/>
    <mergeCell ref="B104:E104"/>
    <mergeCell ref="A62:F62"/>
    <mergeCell ref="B57:E57"/>
    <mergeCell ref="B58:E58"/>
    <mergeCell ref="B59:E59"/>
    <mergeCell ref="B48:D48"/>
    <mergeCell ref="C2:F2"/>
    <mergeCell ref="C3:F4"/>
    <mergeCell ref="B110:E110"/>
    <mergeCell ref="B120:D120"/>
    <mergeCell ref="B51:D51"/>
    <mergeCell ref="A96:F96"/>
    <mergeCell ref="B97:E97"/>
    <mergeCell ref="B98:E98"/>
    <mergeCell ref="A41:F41"/>
    <mergeCell ref="B84:E84"/>
    <mergeCell ref="B77:E77"/>
    <mergeCell ref="B49:D49"/>
    <mergeCell ref="B50:D50"/>
    <mergeCell ref="A52:F52"/>
    <mergeCell ref="B55:E55"/>
    <mergeCell ref="B56:E56"/>
    <mergeCell ref="A112:F112"/>
    <mergeCell ref="B117:D117"/>
    <mergeCell ref="B118:D118"/>
    <mergeCell ref="A86:F86"/>
    <mergeCell ref="B64:E64"/>
    <mergeCell ref="B65:E65"/>
    <mergeCell ref="B66:E66"/>
    <mergeCell ref="B63:E63"/>
  </mergeCells>
  <printOptions horizontalCentered="1"/>
  <pageMargins left="0.51181102362204722" right="0.51181102362204722" top="0.53" bottom="0.6" header="0.31496062992125984" footer="0.31496062992125984"/>
  <pageSetup paperSize="9" scale="64" fitToHeight="0" orientation="portrait" r:id="rId1"/>
  <headerFooter>
    <oddFooter>&amp;C&amp;A - Página &amp;P de &amp;N</oddFooter>
  </headerFooter>
  <ignoredErrors>
    <ignoredError sqref="F94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pageSetUpPr fitToPage="1"/>
  </sheetPr>
  <dimension ref="A1:F102"/>
  <sheetViews>
    <sheetView showGridLines="0" zoomScale="90" zoomScaleNormal="90" workbookViewId="0">
      <selection activeCell="B8" sqref="B8:E8"/>
    </sheetView>
  </sheetViews>
  <sheetFormatPr defaultColWidth="9.140625" defaultRowHeight="15.75"/>
  <cols>
    <col min="1" max="1" width="6.42578125" style="6" customWidth="1"/>
    <col min="2" max="2" width="82.42578125" style="6" customWidth="1"/>
    <col min="3" max="3" width="8.7109375" style="6" customWidth="1"/>
    <col min="4" max="4" width="15" style="6" customWidth="1"/>
    <col min="5" max="6" width="15.85546875" style="6" customWidth="1"/>
    <col min="7" max="7" width="5.7109375" style="6" customWidth="1"/>
    <col min="8" max="16384" width="9.140625" style="6"/>
  </cols>
  <sheetData>
    <row r="1" spans="1:6" ht="19.5">
      <c r="A1" s="75"/>
      <c r="B1" s="220" t="s">
        <v>112</v>
      </c>
      <c r="C1" s="220"/>
      <c r="D1" s="220"/>
      <c r="E1" s="220"/>
      <c r="F1" s="220"/>
    </row>
    <row r="2" spans="1:6" ht="45">
      <c r="A2" s="57" t="s">
        <v>208</v>
      </c>
      <c r="B2" s="57" t="s">
        <v>204</v>
      </c>
      <c r="C2" s="57" t="s">
        <v>192</v>
      </c>
      <c r="D2" s="57" t="s">
        <v>113</v>
      </c>
      <c r="E2" s="58" t="s">
        <v>116</v>
      </c>
      <c r="F2" s="58" t="s">
        <v>117</v>
      </c>
    </row>
    <row r="3" spans="1:6" ht="24" customHeight="1">
      <c r="A3" s="76">
        <v>1</v>
      </c>
      <c r="B3" s="4" t="s">
        <v>231</v>
      </c>
      <c r="C3" s="1">
        <v>4</v>
      </c>
      <c r="D3" s="1" t="s">
        <v>114</v>
      </c>
      <c r="E3" s="59">
        <v>0</v>
      </c>
      <c r="F3" s="60">
        <f>E3*C3</f>
        <v>0</v>
      </c>
    </row>
    <row r="4" spans="1:6" ht="24" customHeight="1">
      <c r="A4" s="76">
        <v>2</v>
      </c>
      <c r="B4" s="4" t="s">
        <v>230</v>
      </c>
      <c r="C4" s="1">
        <v>4</v>
      </c>
      <c r="D4" s="1" t="s">
        <v>114</v>
      </c>
      <c r="E4" s="59">
        <v>0</v>
      </c>
      <c r="F4" s="60">
        <f>E4*C4</f>
        <v>0</v>
      </c>
    </row>
    <row r="5" spans="1:6" ht="24" customHeight="1">
      <c r="A5" s="76">
        <v>3</v>
      </c>
      <c r="B5" s="4" t="s">
        <v>232</v>
      </c>
      <c r="C5" s="1">
        <v>2</v>
      </c>
      <c r="D5" s="1" t="s">
        <v>114</v>
      </c>
      <c r="E5" s="59">
        <v>0</v>
      </c>
      <c r="F5" s="60">
        <f>E5*C5</f>
        <v>0</v>
      </c>
    </row>
    <row r="6" spans="1:6" ht="24" customHeight="1">
      <c r="A6" s="76">
        <v>4</v>
      </c>
      <c r="B6" s="4" t="s">
        <v>233</v>
      </c>
      <c r="C6" s="1">
        <v>2</v>
      </c>
      <c r="D6" s="1" t="s">
        <v>110</v>
      </c>
      <c r="E6" s="59">
        <v>0</v>
      </c>
      <c r="F6" s="60">
        <f>E6*C6</f>
        <v>0</v>
      </c>
    </row>
    <row r="7" spans="1:6" ht="24" customHeight="1">
      <c r="A7" s="76">
        <v>5</v>
      </c>
      <c r="B7" s="4" t="s">
        <v>234</v>
      </c>
      <c r="C7" s="1">
        <v>6</v>
      </c>
      <c r="D7" s="1" t="s">
        <v>110</v>
      </c>
      <c r="E7" s="59">
        <v>0</v>
      </c>
      <c r="F7" s="60">
        <f>E7*C7</f>
        <v>0</v>
      </c>
    </row>
    <row r="8" spans="1:6">
      <c r="B8" s="221" t="s">
        <v>138</v>
      </c>
      <c r="C8" s="221"/>
      <c r="D8" s="221"/>
      <c r="E8" s="221"/>
      <c r="F8" s="61">
        <f>SUM(F3:F7)</f>
        <v>0</v>
      </c>
    </row>
    <row r="9" spans="1:6">
      <c r="B9" s="222" t="s">
        <v>115</v>
      </c>
      <c r="C9" s="222"/>
      <c r="D9" s="222"/>
      <c r="E9" s="223"/>
      <c r="F9" s="62">
        <f>(F8/12)</f>
        <v>0</v>
      </c>
    </row>
    <row r="11" spans="1:6" ht="36" customHeight="1"/>
    <row r="12" spans="1:6" ht="39.75" customHeight="1"/>
    <row r="60" spans="2:2">
      <c r="B60" s="29"/>
    </row>
    <row r="71" spans="2:2">
      <c r="B71" s="29"/>
    </row>
    <row r="93" spans="2:2">
      <c r="B93" s="29"/>
    </row>
    <row r="102" spans="2:2">
      <c r="B102" s="30"/>
    </row>
  </sheetData>
  <sortState xmlns:xlrd2="http://schemas.microsoft.com/office/spreadsheetml/2017/richdata2" ref="B3:F7">
    <sortCondition ref="B3:B7"/>
  </sortState>
  <mergeCells count="3">
    <mergeCell ref="B1:F1"/>
    <mergeCell ref="B8:E8"/>
    <mergeCell ref="B9:E9"/>
  </mergeCells>
  <phoneticPr fontId="2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66" orientation="portrait" r:id="rId1"/>
  <headerFooter>
    <oddFooter>&amp;C&amp;A - 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D7063-79E9-4EA4-BF8E-8F16D89037BE}">
  <sheetPr codeName="Planilha4">
    <pageSetUpPr fitToPage="1"/>
  </sheetPr>
  <dimension ref="A1:G103"/>
  <sheetViews>
    <sheetView showGridLines="0" zoomScale="90" zoomScaleNormal="90" workbookViewId="0">
      <selection activeCell="B9" sqref="B9:E9"/>
    </sheetView>
  </sheetViews>
  <sheetFormatPr defaultColWidth="9.140625" defaultRowHeight="15.75"/>
  <cols>
    <col min="1" max="1" width="6.42578125" style="6" customWidth="1"/>
    <col min="2" max="2" width="76.140625" style="6" customWidth="1"/>
    <col min="3" max="3" width="8.7109375" style="6" customWidth="1"/>
    <col min="4" max="4" width="15" style="6" customWidth="1"/>
    <col min="5" max="6" width="15.85546875" style="6" customWidth="1"/>
    <col min="7" max="7" width="21.7109375" style="6" customWidth="1"/>
    <col min="8" max="8" width="5.7109375" style="6" customWidth="1"/>
    <col min="9" max="16384" width="9.140625" style="6"/>
  </cols>
  <sheetData>
    <row r="1" spans="1:7" ht="19.5">
      <c r="A1" s="75"/>
      <c r="B1" s="224" t="s">
        <v>196</v>
      </c>
      <c r="C1" s="220"/>
      <c r="D1" s="220"/>
      <c r="E1" s="220"/>
      <c r="F1" s="225"/>
      <c r="G1" s="67"/>
    </row>
    <row r="2" spans="1:7" ht="45">
      <c r="A2" s="57" t="s">
        <v>208</v>
      </c>
      <c r="B2" s="57" t="s">
        <v>203</v>
      </c>
      <c r="C2" s="57" t="s">
        <v>192</v>
      </c>
      <c r="D2" s="57" t="s">
        <v>113</v>
      </c>
      <c r="E2" s="58" t="s">
        <v>116</v>
      </c>
      <c r="F2" s="58" t="s">
        <v>117</v>
      </c>
      <c r="G2" s="58" t="s">
        <v>197</v>
      </c>
    </row>
    <row r="3" spans="1:7" ht="24" customHeight="1">
      <c r="A3" s="76">
        <v>1</v>
      </c>
      <c r="B3" s="65" t="s">
        <v>224</v>
      </c>
      <c r="C3" s="36">
        <v>2</v>
      </c>
      <c r="D3" s="36" t="s">
        <v>114</v>
      </c>
      <c r="E3" s="59">
        <v>0</v>
      </c>
      <c r="F3" s="60">
        <f t="shared" ref="F3:F8" si="0">E3*C3</f>
        <v>0</v>
      </c>
      <c r="G3" s="66"/>
    </row>
    <row r="4" spans="1:7" ht="24" customHeight="1">
      <c r="A4" s="76">
        <v>2</v>
      </c>
      <c r="B4" s="65" t="s">
        <v>225</v>
      </c>
      <c r="C4" s="36">
        <v>2</v>
      </c>
      <c r="D4" s="36" t="s">
        <v>110</v>
      </c>
      <c r="E4" s="59">
        <v>0</v>
      </c>
      <c r="F4" s="60">
        <f t="shared" si="0"/>
        <v>0</v>
      </c>
      <c r="G4" s="66"/>
    </row>
    <row r="5" spans="1:7" ht="24" customHeight="1">
      <c r="A5" s="76">
        <v>3</v>
      </c>
      <c r="B5" s="65" t="s">
        <v>226</v>
      </c>
      <c r="C5" s="36">
        <v>12</v>
      </c>
      <c r="D5" s="36" t="s">
        <v>110</v>
      </c>
      <c r="E5" s="59">
        <v>0</v>
      </c>
      <c r="F5" s="60">
        <f t="shared" si="0"/>
        <v>0</v>
      </c>
      <c r="G5" s="66"/>
    </row>
    <row r="6" spans="1:7" ht="24" customHeight="1">
      <c r="A6" s="76">
        <v>4</v>
      </c>
      <c r="B6" s="65" t="s">
        <v>227</v>
      </c>
      <c r="C6" s="36">
        <v>12</v>
      </c>
      <c r="D6" s="36" t="s">
        <v>114</v>
      </c>
      <c r="E6" s="59">
        <v>0</v>
      </c>
      <c r="F6" s="60">
        <f t="shared" si="0"/>
        <v>0</v>
      </c>
      <c r="G6" s="66"/>
    </row>
    <row r="7" spans="1:7" ht="24" customHeight="1">
      <c r="A7" s="76">
        <v>5</v>
      </c>
      <c r="B7" s="65" t="s">
        <v>228</v>
      </c>
      <c r="C7" s="36">
        <v>2</v>
      </c>
      <c r="D7" s="36" t="s">
        <v>114</v>
      </c>
      <c r="E7" s="59">
        <v>0</v>
      </c>
      <c r="F7" s="60">
        <f t="shared" si="0"/>
        <v>0</v>
      </c>
      <c r="G7" s="66"/>
    </row>
    <row r="8" spans="1:7" ht="24" customHeight="1">
      <c r="A8" s="76">
        <v>6</v>
      </c>
      <c r="B8" s="65" t="s">
        <v>229</v>
      </c>
      <c r="C8" s="36">
        <v>4</v>
      </c>
      <c r="D8" s="36" t="s">
        <v>114</v>
      </c>
      <c r="E8" s="59">
        <v>0</v>
      </c>
      <c r="F8" s="60">
        <f t="shared" si="0"/>
        <v>0</v>
      </c>
      <c r="G8" s="66"/>
    </row>
    <row r="9" spans="1:7">
      <c r="B9" s="221" t="s">
        <v>138</v>
      </c>
      <c r="C9" s="221"/>
      <c r="D9" s="221"/>
      <c r="E9" s="221"/>
      <c r="F9" s="61">
        <f>SUM(F3:F8)</f>
        <v>0</v>
      </c>
    </row>
    <row r="10" spans="1:7">
      <c r="B10" s="222" t="s">
        <v>115</v>
      </c>
      <c r="C10" s="222"/>
      <c r="D10" s="222"/>
      <c r="E10" s="223"/>
      <c r="F10" s="62">
        <f>(F9/12)</f>
        <v>0</v>
      </c>
    </row>
    <row r="12" spans="1:7" ht="36" customHeight="1"/>
    <row r="61" spans="2:2">
      <c r="B61" s="29"/>
    </row>
    <row r="72" spans="2:2">
      <c r="B72" s="29"/>
    </row>
    <row r="94" spans="2:2">
      <c r="B94" s="29"/>
    </row>
    <row r="103" spans="2:2">
      <c r="B103" s="30"/>
    </row>
  </sheetData>
  <mergeCells count="3">
    <mergeCell ref="B1:F1"/>
    <mergeCell ref="B9:E9"/>
    <mergeCell ref="B10:E1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0" orientation="portrait" r:id="rId1"/>
  <headerFooter>
    <oddFooter>&amp;C&amp;A - Página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5">
    <pageSetUpPr fitToPage="1"/>
  </sheetPr>
  <dimension ref="A1:H35"/>
  <sheetViews>
    <sheetView showGridLines="0" zoomScale="90" zoomScaleNormal="90" zoomScaleSheetLayoutView="53" workbookViewId="0">
      <pane ySplit="2" topLeftCell="A12" activePane="bottomLeft" state="frozen"/>
      <selection activeCell="I6" sqref="I6"/>
      <selection pane="bottomLeft" activeCell="B28" sqref="B28:E28"/>
    </sheetView>
  </sheetViews>
  <sheetFormatPr defaultColWidth="9.140625" defaultRowHeight="15.75"/>
  <cols>
    <col min="1" max="1" width="6.42578125" style="6" customWidth="1"/>
    <col min="2" max="2" width="72" style="8" customWidth="1"/>
    <col min="3" max="3" width="20.28515625" style="7" bestFit="1" customWidth="1"/>
    <col min="4" max="4" width="14.7109375" style="7" customWidth="1"/>
    <col min="5" max="5" width="13.7109375" style="7" customWidth="1"/>
    <col min="6" max="6" width="19.42578125" style="7" customWidth="1"/>
    <col min="7" max="7" width="14.7109375" style="7" customWidth="1"/>
    <col min="8" max="8" width="21.7109375" style="7" customWidth="1"/>
    <col min="9" max="9" width="5.7109375" style="6" customWidth="1"/>
    <col min="10" max="16" width="15.7109375" style="6" customWidth="1"/>
    <col min="17" max="17" width="5.7109375" style="6" customWidth="1"/>
    <col min="18" max="20" width="15.7109375" style="6" customWidth="1"/>
    <col min="21" max="21" width="5.7109375" style="6" customWidth="1"/>
    <col min="22" max="26" width="15.7109375" style="6" customWidth="1"/>
    <col min="27" max="27" width="9.140625" style="6"/>
    <col min="28" max="28" width="13.5703125" style="6" bestFit="1" customWidth="1"/>
    <col min="29" max="16384" width="9.140625" style="6"/>
  </cols>
  <sheetData>
    <row r="1" spans="1:8" ht="30" customHeight="1">
      <c r="A1" s="75"/>
      <c r="B1" s="226" t="s">
        <v>289</v>
      </c>
      <c r="C1" s="227"/>
      <c r="D1" s="227"/>
      <c r="E1" s="227"/>
      <c r="F1" s="227"/>
      <c r="G1" s="228"/>
      <c r="H1" s="68"/>
    </row>
    <row r="2" spans="1:8" ht="30">
      <c r="A2" s="57" t="s">
        <v>208</v>
      </c>
      <c r="B2" s="64" t="s">
        <v>104</v>
      </c>
      <c r="C2" s="57" t="s">
        <v>105</v>
      </c>
      <c r="D2" s="58" t="s">
        <v>106</v>
      </c>
      <c r="E2" s="58" t="s">
        <v>107</v>
      </c>
      <c r="F2" s="58" t="s">
        <v>182</v>
      </c>
      <c r="G2" s="58" t="s">
        <v>164</v>
      </c>
      <c r="H2" s="58" t="s">
        <v>197</v>
      </c>
    </row>
    <row r="3" spans="1:8" ht="30" customHeight="1">
      <c r="A3" s="76">
        <v>1</v>
      </c>
      <c r="B3" s="77" t="s">
        <v>160</v>
      </c>
      <c r="C3" s="78" t="s">
        <v>255</v>
      </c>
      <c r="D3" s="23">
        <f>G3/24</f>
        <v>6</v>
      </c>
      <c r="E3" s="81">
        <v>0</v>
      </c>
      <c r="F3" s="9">
        <f t="shared" ref="F3" si="0">D3*E3</f>
        <v>0</v>
      </c>
      <c r="G3" s="79">
        <v>144</v>
      </c>
      <c r="H3" s="66"/>
    </row>
    <row r="4" spans="1:8" ht="30" customHeight="1">
      <c r="A4" s="76">
        <v>2</v>
      </c>
      <c r="B4" s="77" t="s">
        <v>161</v>
      </c>
      <c r="C4" s="78" t="s">
        <v>209</v>
      </c>
      <c r="D4" s="23">
        <f t="shared" ref="D4:D27" si="1">G4/24</f>
        <v>1</v>
      </c>
      <c r="E4" s="81">
        <v>0</v>
      </c>
      <c r="F4" s="9">
        <f t="shared" ref="F4:F27" si="2">D4*E4</f>
        <v>0</v>
      </c>
      <c r="G4" s="79">
        <v>24</v>
      </c>
      <c r="H4" s="66"/>
    </row>
    <row r="5" spans="1:8" ht="30" customHeight="1">
      <c r="A5" s="76">
        <v>3</v>
      </c>
      <c r="B5" s="77" t="s">
        <v>256</v>
      </c>
      <c r="C5" s="78" t="s">
        <v>255</v>
      </c>
      <c r="D5" s="23">
        <f t="shared" si="1"/>
        <v>0.58333333333333337</v>
      </c>
      <c r="E5" s="81">
        <v>0</v>
      </c>
      <c r="F5" s="9">
        <f t="shared" si="2"/>
        <v>0</v>
      </c>
      <c r="G5" s="79">
        <v>14</v>
      </c>
      <c r="H5" s="66"/>
    </row>
    <row r="6" spans="1:8" ht="30" customHeight="1">
      <c r="A6" s="76">
        <v>4</v>
      </c>
      <c r="B6" s="77" t="s">
        <v>118</v>
      </c>
      <c r="C6" s="78" t="s">
        <v>257</v>
      </c>
      <c r="D6" s="23">
        <f t="shared" si="1"/>
        <v>1.0833333333333333</v>
      </c>
      <c r="E6" s="81">
        <v>0</v>
      </c>
      <c r="F6" s="9">
        <f t="shared" si="2"/>
        <v>0</v>
      </c>
      <c r="G6" s="79">
        <v>26</v>
      </c>
      <c r="H6" s="66"/>
    </row>
    <row r="7" spans="1:8" ht="30" customHeight="1">
      <c r="A7" s="76">
        <v>5</v>
      </c>
      <c r="B7" s="77" t="s">
        <v>258</v>
      </c>
      <c r="C7" s="78" t="s">
        <v>259</v>
      </c>
      <c r="D7" s="23">
        <f t="shared" si="1"/>
        <v>2.9166666666666665</v>
      </c>
      <c r="E7" s="81">
        <v>0</v>
      </c>
      <c r="F7" s="9">
        <f t="shared" si="2"/>
        <v>0</v>
      </c>
      <c r="G7" s="79">
        <v>70</v>
      </c>
      <c r="H7" s="66"/>
    </row>
    <row r="8" spans="1:8" ht="30" customHeight="1">
      <c r="A8" s="76">
        <v>6</v>
      </c>
      <c r="B8" s="77" t="s">
        <v>260</v>
      </c>
      <c r="C8" s="78" t="s">
        <v>257</v>
      </c>
      <c r="D8" s="23">
        <f t="shared" si="1"/>
        <v>1</v>
      </c>
      <c r="E8" s="81">
        <v>0</v>
      </c>
      <c r="F8" s="9">
        <f t="shared" si="2"/>
        <v>0</v>
      </c>
      <c r="G8" s="79">
        <v>24</v>
      </c>
      <c r="H8" s="66"/>
    </row>
    <row r="9" spans="1:8" ht="30" customHeight="1">
      <c r="A9" s="76">
        <v>7</v>
      </c>
      <c r="B9" s="77" t="s">
        <v>261</v>
      </c>
      <c r="C9" s="78" t="s">
        <v>114</v>
      </c>
      <c r="D9" s="23">
        <f t="shared" si="1"/>
        <v>2.1666666666666665</v>
      </c>
      <c r="E9" s="81">
        <v>0</v>
      </c>
      <c r="F9" s="9">
        <f t="shared" si="2"/>
        <v>0</v>
      </c>
      <c r="G9" s="79">
        <v>52</v>
      </c>
      <c r="H9" s="66"/>
    </row>
    <row r="10" spans="1:8" ht="30" customHeight="1">
      <c r="A10" s="76">
        <v>8</v>
      </c>
      <c r="B10" s="77" t="s">
        <v>262</v>
      </c>
      <c r="C10" s="78" t="s">
        <v>114</v>
      </c>
      <c r="D10" s="23">
        <f t="shared" si="1"/>
        <v>1.5833333333333333</v>
      </c>
      <c r="E10" s="81">
        <v>0</v>
      </c>
      <c r="F10" s="9">
        <f t="shared" si="2"/>
        <v>0</v>
      </c>
      <c r="G10" s="79">
        <v>38</v>
      </c>
      <c r="H10" s="66"/>
    </row>
    <row r="11" spans="1:8" ht="30" customHeight="1">
      <c r="A11" s="76">
        <v>9</v>
      </c>
      <c r="B11" s="77" t="s">
        <v>263</v>
      </c>
      <c r="C11" s="78" t="s">
        <v>259</v>
      </c>
      <c r="D11" s="23">
        <f t="shared" si="1"/>
        <v>0.33333333333333331</v>
      </c>
      <c r="E11" s="81">
        <v>0</v>
      </c>
      <c r="F11" s="9">
        <f t="shared" si="2"/>
        <v>0</v>
      </c>
      <c r="G11" s="79">
        <v>8</v>
      </c>
      <c r="H11" s="66"/>
    </row>
    <row r="12" spans="1:8" ht="30" customHeight="1">
      <c r="A12" s="76">
        <v>10</v>
      </c>
      <c r="B12" s="77" t="s">
        <v>264</v>
      </c>
      <c r="C12" s="78" t="s">
        <v>114</v>
      </c>
      <c r="D12" s="23">
        <f t="shared" si="1"/>
        <v>1</v>
      </c>
      <c r="E12" s="81">
        <v>0</v>
      </c>
      <c r="F12" s="9">
        <f t="shared" si="2"/>
        <v>0</v>
      </c>
      <c r="G12" s="79">
        <v>24</v>
      </c>
      <c r="H12" s="66"/>
    </row>
    <row r="13" spans="1:8" ht="30" customHeight="1">
      <c r="A13" s="76">
        <v>11</v>
      </c>
      <c r="B13" s="77" t="s">
        <v>119</v>
      </c>
      <c r="C13" s="78" t="s">
        <v>162</v>
      </c>
      <c r="D13" s="23">
        <f t="shared" si="1"/>
        <v>2</v>
      </c>
      <c r="E13" s="81">
        <v>0</v>
      </c>
      <c r="F13" s="9">
        <f t="shared" si="2"/>
        <v>0</v>
      </c>
      <c r="G13" s="79">
        <v>48</v>
      </c>
      <c r="H13" s="66"/>
    </row>
    <row r="14" spans="1:8" ht="30" customHeight="1">
      <c r="A14" s="76">
        <v>12</v>
      </c>
      <c r="B14" s="77" t="s">
        <v>211</v>
      </c>
      <c r="C14" s="78" t="s">
        <v>163</v>
      </c>
      <c r="D14" s="23">
        <f t="shared" si="1"/>
        <v>1</v>
      </c>
      <c r="E14" s="81">
        <v>0</v>
      </c>
      <c r="F14" s="9">
        <f t="shared" si="2"/>
        <v>0</v>
      </c>
      <c r="G14" s="79">
        <v>24</v>
      </c>
      <c r="H14" s="66"/>
    </row>
    <row r="15" spans="1:8" ht="30" customHeight="1">
      <c r="A15" s="76">
        <v>13</v>
      </c>
      <c r="B15" s="77" t="s">
        <v>120</v>
      </c>
      <c r="C15" s="78" t="s">
        <v>265</v>
      </c>
      <c r="D15" s="23">
        <f t="shared" si="1"/>
        <v>0.41666666666666669</v>
      </c>
      <c r="E15" s="81">
        <v>0</v>
      </c>
      <c r="F15" s="9">
        <f t="shared" si="2"/>
        <v>0</v>
      </c>
      <c r="G15" s="79">
        <v>10</v>
      </c>
      <c r="H15" s="66"/>
    </row>
    <row r="16" spans="1:8" ht="30" customHeight="1">
      <c r="A16" s="76">
        <v>14</v>
      </c>
      <c r="B16" s="77" t="s">
        <v>282</v>
      </c>
      <c r="C16" s="78" t="s">
        <v>114</v>
      </c>
      <c r="D16" s="23">
        <f t="shared" si="1"/>
        <v>1.1666666666666667</v>
      </c>
      <c r="E16" s="81">
        <v>0</v>
      </c>
      <c r="F16" s="9">
        <f t="shared" si="2"/>
        <v>0</v>
      </c>
      <c r="G16" s="79">
        <v>28</v>
      </c>
      <c r="H16" s="66"/>
    </row>
    <row r="17" spans="1:8" ht="30" customHeight="1">
      <c r="A17" s="76">
        <v>15</v>
      </c>
      <c r="B17" s="77" t="s">
        <v>269</v>
      </c>
      <c r="C17" s="78" t="s">
        <v>114</v>
      </c>
      <c r="D17" s="23">
        <f t="shared" si="1"/>
        <v>28.833333333333332</v>
      </c>
      <c r="E17" s="81">
        <v>0</v>
      </c>
      <c r="F17" s="9">
        <f t="shared" si="2"/>
        <v>0</v>
      </c>
      <c r="G17" s="79">
        <v>692</v>
      </c>
      <c r="H17" s="66"/>
    </row>
    <row r="18" spans="1:8" ht="30" customHeight="1">
      <c r="A18" s="76">
        <v>16</v>
      </c>
      <c r="B18" s="77" t="s">
        <v>266</v>
      </c>
      <c r="C18" s="78" t="s">
        <v>267</v>
      </c>
      <c r="D18" s="23">
        <f t="shared" si="1"/>
        <v>9</v>
      </c>
      <c r="E18" s="81">
        <v>0</v>
      </c>
      <c r="F18" s="9">
        <f t="shared" si="2"/>
        <v>0</v>
      </c>
      <c r="G18" s="79">
        <v>216</v>
      </c>
      <c r="H18" s="66"/>
    </row>
    <row r="19" spans="1:8" ht="30" customHeight="1">
      <c r="A19" s="76">
        <v>17</v>
      </c>
      <c r="B19" s="77" t="s">
        <v>212</v>
      </c>
      <c r="C19" s="78" t="s">
        <v>213</v>
      </c>
      <c r="D19" s="23">
        <f t="shared" si="1"/>
        <v>3</v>
      </c>
      <c r="E19" s="81">
        <v>0</v>
      </c>
      <c r="F19" s="9">
        <f t="shared" si="2"/>
        <v>0</v>
      </c>
      <c r="G19" s="79">
        <v>72</v>
      </c>
      <c r="H19" s="66"/>
    </row>
    <row r="20" spans="1:8" ht="30" customHeight="1">
      <c r="A20" s="76">
        <v>18</v>
      </c>
      <c r="B20" s="77" t="s">
        <v>270</v>
      </c>
      <c r="C20" s="78" t="s">
        <v>114</v>
      </c>
      <c r="D20" s="23">
        <f t="shared" si="1"/>
        <v>2.6666666666666665</v>
      </c>
      <c r="E20" s="81">
        <v>0</v>
      </c>
      <c r="F20" s="9">
        <f t="shared" si="2"/>
        <v>0</v>
      </c>
      <c r="G20" s="79">
        <v>64</v>
      </c>
      <c r="H20" s="66"/>
    </row>
    <row r="21" spans="1:8" ht="30" customHeight="1">
      <c r="A21" s="76">
        <v>19</v>
      </c>
      <c r="B21" s="77" t="s">
        <v>143</v>
      </c>
      <c r="C21" s="78" t="s">
        <v>280</v>
      </c>
      <c r="D21" s="23">
        <f t="shared" si="1"/>
        <v>0.66666666666666663</v>
      </c>
      <c r="E21" s="81">
        <v>0</v>
      </c>
      <c r="F21" s="9">
        <f t="shared" si="2"/>
        <v>0</v>
      </c>
      <c r="G21" s="79">
        <v>16</v>
      </c>
      <c r="H21" s="66"/>
    </row>
    <row r="22" spans="1:8" ht="30" customHeight="1">
      <c r="A22" s="76">
        <v>20</v>
      </c>
      <c r="B22" s="77" t="s">
        <v>165</v>
      </c>
      <c r="C22" s="78" t="s">
        <v>279</v>
      </c>
      <c r="D22" s="23">
        <f t="shared" si="1"/>
        <v>0.16666666666666666</v>
      </c>
      <c r="E22" s="81">
        <v>0</v>
      </c>
      <c r="F22" s="9">
        <f t="shared" si="2"/>
        <v>0</v>
      </c>
      <c r="G22" s="79">
        <v>4</v>
      </c>
      <c r="H22" s="66"/>
    </row>
    <row r="23" spans="1:8" ht="30" customHeight="1">
      <c r="A23" s="76">
        <v>21</v>
      </c>
      <c r="B23" s="77" t="s">
        <v>214</v>
      </c>
      <c r="C23" s="78" t="s">
        <v>162</v>
      </c>
      <c r="D23" s="23">
        <f t="shared" si="1"/>
        <v>1</v>
      </c>
      <c r="E23" s="81">
        <v>0</v>
      </c>
      <c r="F23" s="9">
        <f t="shared" si="2"/>
        <v>0</v>
      </c>
      <c r="G23" s="79">
        <v>24</v>
      </c>
      <c r="H23" s="66"/>
    </row>
    <row r="24" spans="1:8" ht="30" customHeight="1">
      <c r="A24" s="76">
        <v>22</v>
      </c>
      <c r="B24" s="77" t="s">
        <v>283</v>
      </c>
      <c r="C24" s="78" t="s">
        <v>268</v>
      </c>
      <c r="D24" s="23">
        <f t="shared" si="1"/>
        <v>0.41666666666666669</v>
      </c>
      <c r="E24" s="81">
        <v>0</v>
      </c>
      <c r="F24" s="9">
        <f t="shared" si="2"/>
        <v>0</v>
      </c>
      <c r="G24" s="79">
        <v>10</v>
      </c>
      <c r="H24" s="66"/>
    </row>
    <row r="25" spans="1:8" ht="30" customHeight="1">
      <c r="A25" s="76">
        <v>23</v>
      </c>
      <c r="B25" s="77" t="s">
        <v>284</v>
      </c>
      <c r="C25" s="78" t="s">
        <v>268</v>
      </c>
      <c r="D25" s="23">
        <f t="shared" ref="D25" si="3">G25/24</f>
        <v>0.5</v>
      </c>
      <c r="E25" s="81">
        <v>0</v>
      </c>
      <c r="F25" s="9">
        <f t="shared" ref="F25" si="4">D25*E25</f>
        <v>0</v>
      </c>
      <c r="G25" s="79">
        <v>12</v>
      </c>
      <c r="H25" s="66"/>
    </row>
    <row r="26" spans="1:8" ht="30" customHeight="1">
      <c r="A26" s="76">
        <v>24</v>
      </c>
      <c r="B26" s="77" t="s">
        <v>278</v>
      </c>
      <c r="C26" s="78" t="s">
        <v>167</v>
      </c>
      <c r="D26" s="23">
        <f t="shared" si="1"/>
        <v>0.5</v>
      </c>
      <c r="E26" s="81">
        <v>0</v>
      </c>
      <c r="F26" s="9">
        <f t="shared" si="2"/>
        <v>0</v>
      </c>
      <c r="G26" s="79">
        <v>12</v>
      </c>
      <c r="H26" s="66"/>
    </row>
    <row r="27" spans="1:8" ht="30" customHeight="1">
      <c r="A27" s="76">
        <v>25</v>
      </c>
      <c r="B27" s="77" t="s">
        <v>166</v>
      </c>
      <c r="C27" s="78" t="s">
        <v>114</v>
      </c>
      <c r="D27" s="23">
        <f t="shared" si="1"/>
        <v>1</v>
      </c>
      <c r="E27" s="81">
        <v>0</v>
      </c>
      <c r="F27" s="9">
        <f t="shared" si="2"/>
        <v>0</v>
      </c>
      <c r="G27" s="79">
        <v>24</v>
      </c>
      <c r="H27" s="66"/>
    </row>
    <row r="28" spans="1:8" ht="30" customHeight="1">
      <c r="B28" s="229" t="s">
        <v>111</v>
      </c>
      <c r="C28" s="230"/>
      <c r="D28" s="230"/>
      <c r="E28" s="231"/>
      <c r="F28" s="10">
        <f>SUM(F3:F27)</f>
        <v>0</v>
      </c>
      <c r="H28" s="6"/>
    </row>
    <row r="29" spans="1:8" ht="30" customHeight="1">
      <c r="B29" s="232" t="s">
        <v>144</v>
      </c>
      <c r="C29" s="232"/>
      <c r="D29" s="232"/>
      <c r="E29" s="232"/>
      <c r="F29" s="11">
        <f>F28*24</f>
        <v>0</v>
      </c>
      <c r="H29" s="6"/>
    </row>
    <row r="30" spans="1:8">
      <c r="H30" s="6"/>
    </row>
    <row r="31" spans="1:8">
      <c r="H31" s="6"/>
    </row>
    <row r="32" spans="1:8">
      <c r="H32" s="6"/>
    </row>
    <row r="33" spans="8:8">
      <c r="H33" s="6"/>
    </row>
    <row r="34" spans="8:8" ht="16.5" customHeight="1">
      <c r="H34" s="6"/>
    </row>
    <row r="35" spans="8:8">
      <c r="H35" s="6"/>
    </row>
  </sheetData>
  <mergeCells count="3">
    <mergeCell ref="B1:G1"/>
    <mergeCell ref="B28:E28"/>
    <mergeCell ref="B29:E29"/>
  </mergeCells>
  <phoneticPr fontId="2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2" fitToHeight="0" orientation="portrait" r:id="rId1"/>
  <headerFooter>
    <oddFooter>&amp;C&amp;A - Página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6">
    <pageSetUpPr fitToPage="1"/>
  </sheetPr>
  <dimension ref="A1:G65"/>
  <sheetViews>
    <sheetView showGridLines="0" topLeftCell="A6" zoomScale="90" zoomScaleNormal="90" zoomScaleSheetLayoutView="53" workbookViewId="0">
      <selection activeCell="B25" sqref="B25:E25"/>
    </sheetView>
  </sheetViews>
  <sheetFormatPr defaultColWidth="9.140625" defaultRowHeight="15"/>
  <cols>
    <col min="2" max="2" width="73.140625" bestFit="1" customWidth="1"/>
    <col min="3" max="4" width="16.28515625" customWidth="1"/>
    <col min="5" max="5" width="13.85546875" customWidth="1"/>
    <col min="6" max="6" width="18.140625" customWidth="1"/>
    <col min="7" max="7" width="21.7109375" customWidth="1"/>
    <col min="8" max="8" width="5.7109375" customWidth="1"/>
  </cols>
  <sheetData>
    <row r="1" spans="1:7" ht="30" customHeight="1">
      <c r="A1" s="82"/>
      <c r="B1" s="226" t="s">
        <v>140</v>
      </c>
      <c r="C1" s="227"/>
      <c r="D1" s="227"/>
      <c r="E1" s="227"/>
      <c r="F1" s="228"/>
      <c r="G1" s="70"/>
    </row>
    <row r="2" spans="1:7" ht="42" customHeight="1">
      <c r="A2" s="57" t="s">
        <v>208</v>
      </c>
      <c r="B2" s="57" t="s">
        <v>201</v>
      </c>
      <c r="C2" s="57" t="s">
        <v>105</v>
      </c>
      <c r="D2" s="58" t="s">
        <v>146</v>
      </c>
      <c r="E2" s="58" t="s">
        <v>107</v>
      </c>
      <c r="F2" s="58" t="s">
        <v>108</v>
      </c>
      <c r="G2" s="58" t="s">
        <v>197</v>
      </c>
    </row>
    <row r="3" spans="1:7" ht="30" customHeight="1">
      <c r="A3" s="76">
        <v>1</v>
      </c>
      <c r="B3" s="77" t="s">
        <v>200</v>
      </c>
      <c r="C3" s="1" t="s">
        <v>114</v>
      </c>
      <c r="D3" s="76">
        <v>4</v>
      </c>
      <c r="E3" s="13">
        <v>0</v>
      </c>
      <c r="F3" s="14">
        <f t="shared" ref="F3:F23" si="0">D3*E3</f>
        <v>0</v>
      </c>
      <c r="G3" s="69"/>
    </row>
    <row r="4" spans="1:7" ht="30" customHeight="1">
      <c r="A4" s="76">
        <v>2</v>
      </c>
      <c r="B4" s="77" t="s">
        <v>215</v>
      </c>
      <c r="C4" s="1" t="s">
        <v>114</v>
      </c>
      <c r="D4" s="76">
        <v>4</v>
      </c>
      <c r="E4" s="13">
        <v>0</v>
      </c>
      <c r="F4" s="14">
        <f t="shared" si="0"/>
        <v>0</v>
      </c>
      <c r="G4" s="69"/>
    </row>
    <row r="5" spans="1:7" ht="30" customHeight="1">
      <c r="A5" s="76">
        <v>3</v>
      </c>
      <c r="B5" s="77" t="s">
        <v>216</v>
      </c>
      <c r="C5" s="1" t="s">
        <v>114</v>
      </c>
      <c r="D5" s="76">
        <v>12</v>
      </c>
      <c r="E5" s="13">
        <v>0</v>
      </c>
      <c r="F5" s="14">
        <f t="shared" si="0"/>
        <v>0</v>
      </c>
      <c r="G5" s="69"/>
    </row>
    <row r="6" spans="1:7" ht="30" customHeight="1">
      <c r="A6" s="76">
        <v>4</v>
      </c>
      <c r="B6" s="77" t="s">
        <v>109</v>
      </c>
      <c r="C6" s="1" t="s">
        <v>114</v>
      </c>
      <c r="D6" s="76">
        <v>2</v>
      </c>
      <c r="E6" s="13">
        <v>0</v>
      </c>
      <c r="F6" s="14">
        <f t="shared" si="0"/>
        <v>0</v>
      </c>
      <c r="G6" s="69"/>
    </row>
    <row r="7" spans="1:7" ht="30" customHeight="1">
      <c r="A7" s="76">
        <v>5</v>
      </c>
      <c r="B7" s="77" t="s">
        <v>168</v>
      </c>
      <c r="C7" s="1" t="s">
        <v>114</v>
      </c>
      <c r="D7" s="76">
        <v>1</v>
      </c>
      <c r="E7" s="13">
        <v>0</v>
      </c>
      <c r="F7" s="14">
        <f t="shared" si="0"/>
        <v>0</v>
      </c>
      <c r="G7" s="69"/>
    </row>
    <row r="8" spans="1:7" ht="30" customHeight="1">
      <c r="A8" s="76">
        <v>6</v>
      </c>
      <c r="B8" s="77" t="s">
        <v>281</v>
      </c>
      <c r="C8" s="1" t="s">
        <v>114</v>
      </c>
      <c r="D8" s="76">
        <v>5</v>
      </c>
      <c r="E8" s="13">
        <v>0</v>
      </c>
      <c r="F8" s="14">
        <f t="shared" si="0"/>
        <v>0</v>
      </c>
      <c r="G8" s="69"/>
    </row>
    <row r="9" spans="1:7" ht="30" customHeight="1">
      <c r="A9" s="76">
        <v>7</v>
      </c>
      <c r="B9" s="77" t="s">
        <v>217</v>
      </c>
      <c r="C9" s="1" t="s">
        <v>114</v>
      </c>
      <c r="D9" s="76">
        <v>6</v>
      </c>
      <c r="E9" s="13">
        <v>0</v>
      </c>
      <c r="F9" s="14">
        <f t="shared" si="0"/>
        <v>0</v>
      </c>
      <c r="G9" s="69"/>
    </row>
    <row r="10" spans="1:7" ht="30" customHeight="1">
      <c r="A10" s="76">
        <v>8</v>
      </c>
      <c r="B10" s="77" t="s">
        <v>218</v>
      </c>
      <c r="C10" s="36" t="s">
        <v>114</v>
      </c>
      <c r="D10" s="76">
        <v>6</v>
      </c>
      <c r="E10" s="13">
        <v>0</v>
      </c>
      <c r="F10" s="14">
        <f t="shared" ref="F10" si="1">D10*E10</f>
        <v>0</v>
      </c>
      <c r="G10" s="69"/>
    </row>
    <row r="11" spans="1:7" ht="30" customHeight="1">
      <c r="A11" s="76">
        <v>9</v>
      </c>
      <c r="B11" s="77" t="s">
        <v>210</v>
      </c>
      <c r="C11" s="1" t="s">
        <v>114</v>
      </c>
      <c r="D11" s="76">
        <v>3</v>
      </c>
      <c r="E11" s="13">
        <v>0</v>
      </c>
      <c r="F11" s="14">
        <f t="shared" si="0"/>
        <v>0</v>
      </c>
      <c r="G11" s="69"/>
    </row>
    <row r="12" spans="1:7" ht="30" customHeight="1">
      <c r="A12" s="76">
        <v>10</v>
      </c>
      <c r="B12" s="77" t="s">
        <v>219</v>
      </c>
      <c r="C12" s="1" t="s">
        <v>114</v>
      </c>
      <c r="D12" s="76">
        <v>4</v>
      </c>
      <c r="E12" s="13">
        <v>0</v>
      </c>
      <c r="F12" s="14">
        <f t="shared" si="0"/>
        <v>0</v>
      </c>
      <c r="G12" s="69"/>
    </row>
    <row r="13" spans="1:7" ht="30" customHeight="1">
      <c r="A13" s="76">
        <v>11</v>
      </c>
      <c r="B13" s="77" t="s">
        <v>169</v>
      </c>
      <c r="C13" s="1" t="s">
        <v>114</v>
      </c>
      <c r="D13" s="76">
        <v>2</v>
      </c>
      <c r="E13" s="13">
        <v>0</v>
      </c>
      <c r="F13" s="14">
        <f t="shared" si="0"/>
        <v>0</v>
      </c>
      <c r="G13" s="69"/>
    </row>
    <row r="14" spans="1:7" ht="30" customHeight="1">
      <c r="A14" s="76">
        <v>12</v>
      </c>
      <c r="B14" s="77" t="s">
        <v>121</v>
      </c>
      <c r="C14" s="1" t="s">
        <v>114</v>
      </c>
      <c r="D14" s="76">
        <v>2</v>
      </c>
      <c r="E14" s="13">
        <v>0</v>
      </c>
      <c r="F14" s="14">
        <f t="shared" si="0"/>
        <v>0</v>
      </c>
      <c r="G14" s="69"/>
    </row>
    <row r="15" spans="1:7" ht="30" customHeight="1">
      <c r="A15" s="76">
        <v>13</v>
      </c>
      <c r="B15" s="77" t="s">
        <v>235</v>
      </c>
      <c r="C15" s="1" t="s">
        <v>114</v>
      </c>
      <c r="D15" s="76">
        <v>7</v>
      </c>
      <c r="E15" s="13">
        <v>0</v>
      </c>
      <c r="F15" s="14">
        <f t="shared" si="0"/>
        <v>0</v>
      </c>
      <c r="G15" s="69"/>
    </row>
    <row r="16" spans="1:7" ht="30" customHeight="1">
      <c r="A16" s="76">
        <v>14</v>
      </c>
      <c r="B16" s="77" t="s">
        <v>220</v>
      </c>
      <c r="C16" s="1" t="s">
        <v>114</v>
      </c>
      <c r="D16" s="76">
        <v>1</v>
      </c>
      <c r="E16" s="13">
        <v>0</v>
      </c>
      <c r="F16" s="14">
        <f t="shared" si="0"/>
        <v>0</v>
      </c>
      <c r="G16" s="69"/>
    </row>
    <row r="17" spans="1:7" ht="30" customHeight="1">
      <c r="A17" s="76">
        <v>15</v>
      </c>
      <c r="B17" s="77" t="s">
        <v>221</v>
      </c>
      <c r="C17" s="1" t="s">
        <v>114</v>
      </c>
      <c r="D17" s="76">
        <v>5</v>
      </c>
      <c r="E17" s="13">
        <v>0</v>
      </c>
      <c r="F17" s="14">
        <f t="shared" si="0"/>
        <v>0</v>
      </c>
      <c r="G17" s="69"/>
    </row>
    <row r="18" spans="1:7" ht="30" customHeight="1">
      <c r="A18" s="76">
        <v>16</v>
      </c>
      <c r="B18" s="77" t="s">
        <v>285</v>
      </c>
      <c r="C18" s="1" t="s">
        <v>114</v>
      </c>
      <c r="D18" s="76">
        <v>4</v>
      </c>
      <c r="E18" s="13">
        <v>0</v>
      </c>
      <c r="F18" s="14">
        <f t="shared" si="0"/>
        <v>0</v>
      </c>
      <c r="G18" s="69"/>
    </row>
    <row r="19" spans="1:7" ht="30" customHeight="1">
      <c r="A19" s="76">
        <v>17</v>
      </c>
      <c r="B19" s="77" t="s">
        <v>286</v>
      </c>
      <c r="C19" s="1" t="s">
        <v>114</v>
      </c>
      <c r="D19" s="76">
        <v>4</v>
      </c>
      <c r="E19" s="13">
        <v>0</v>
      </c>
      <c r="F19" s="14">
        <f t="shared" si="0"/>
        <v>0</v>
      </c>
      <c r="G19" s="69"/>
    </row>
    <row r="20" spans="1:7" ht="30" customHeight="1">
      <c r="A20" s="76">
        <v>18</v>
      </c>
      <c r="B20" s="77" t="s">
        <v>236</v>
      </c>
      <c r="C20" s="1" t="s">
        <v>114</v>
      </c>
      <c r="D20" s="76">
        <v>2</v>
      </c>
      <c r="E20" s="13">
        <v>0</v>
      </c>
      <c r="F20" s="14">
        <f t="shared" si="0"/>
        <v>0</v>
      </c>
      <c r="G20" s="69"/>
    </row>
    <row r="21" spans="1:7" ht="30" customHeight="1">
      <c r="A21" s="76">
        <v>19</v>
      </c>
      <c r="B21" s="77" t="s">
        <v>237</v>
      </c>
      <c r="C21" s="1" t="s">
        <v>114</v>
      </c>
      <c r="D21" s="76">
        <v>1</v>
      </c>
      <c r="E21" s="13">
        <v>0</v>
      </c>
      <c r="F21" s="14">
        <f t="shared" si="0"/>
        <v>0</v>
      </c>
      <c r="G21" s="69"/>
    </row>
    <row r="22" spans="1:7" ht="30" customHeight="1">
      <c r="A22" s="76">
        <v>20</v>
      </c>
      <c r="B22" s="77" t="s">
        <v>287</v>
      </c>
      <c r="C22" s="1" t="s">
        <v>114</v>
      </c>
      <c r="D22" s="76">
        <v>3</v>
      </c>
      <c r="E22" s="13">
        <v>0</v>
      </c>
      <c r="F22" s="14">
        <f t="shared" si="0"/>
        <v>0</v>
      </c>
      <c r="G22" s="69"/>
    </row>
    <row r="23" spans="1:7" ht="30" customHeight="1">
      <c r="A23" s="76">
        <v>21</v>
      </c>
      <c r="B23" s="77" t="s">
        <v>288</v>
      </c>
      <c r="C23" s="1" t="s">
        <v>114</v>
      </c>
      <c r="D23" s="76">
        <v>2</v>
      </c>
      <c r="E23" s="13">
        <v>0</v>
      </c>
      <c r="F23" s="14">
        <f t="shared" si="0"/>
        <v>0</v>
      </c>
      <c r="G23" s="69"/>
    </row>
    <row r="24" spans="1:7" ht="30" customHeight="1">
      <c r="A24" s="76">
        <v>22</v>
      </c>
      <c r="B24" s="77" t="s">
        <v>222</v>
      </c>
      <c r="C24" s="1" t="s">
        <v>114</v>
      </c>
      <c r="D24" s="76">
        <v>1</v>
      </c>
      <c r="E24" s="13">
        <v>0</v>
      </c>
      <c r="F24" s="14">
        <f t="shared" ref="F24" si="2">D24*E24</f>
        <v>0</v>
      </c>
      <c r="G24" s="69"/>
    </row>
    <row r="25" spans="1:7" ht="30" customHeight="1">
      <c r="B25" s="229" t="s">
        <v>111</v>
      </c>
      <c r="C25" s="230"/>
      <c r="D25" s="230"/>
      <c r="E25" s="231"/>
      <c r="F25" s="10">
        <f>ROUND(SUM(F3:F24)/24,2)</f>
        <v>0</v>
      </c>
    </row>
    <row r="26" spans="1:7" ht="30" customHeight="1">
      <c r="B26" s="232" t="s">
        <v>144</v>
      </c>
      <c r="C26" s="232"/>
      <c r="D26" s="232"/>
      <c r="E26" s="232"/>
      <c r="F26" s="11">
        <f>F25*24</f>
        <v>0</v>
      </c>
    </row>
    <row r="54" ht="26.25" customHeight="1"/>
    <row r="55" ht="26.25" customHeight="1"/>
    <row r="56" ht="26.25" customHeight="1"/>
    <row r="57" ht="26.25" customHeight="1"/>
    <row r="63" ht="16.5" customHeight="1"/>
    <row r="65" ht="16.5" customHeight="1"/>
  </sheetData>
  <mergeCells count="3">
    <mergeCell ref="B26:E26"/>
    <mergeCell ref="B1:F1"/>
    <mergeCell ref="B25:E2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4" fitToHeight="0" orientation="portrait" r:id="rId1"/>
  <headerFooter>
    <oddFooter>&amp;C&amp;A - 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7">
    <pageSetUpPr fitToPage="1"/>
  </sheetPr>
  <dimension ref="A1:I7"/>
  <sheetViews>
    <sheetView showGridLines="0" zoomScale="80" zoomScaleNormal="80" workbookViewId="0">
      <selection activeCell="B6" sqref="B6:H6"/>
    </sheetView>
  </sheetViews>
  <sheetFormatPr defaultRowHeight="15"/>
  <cols>
    <col min="1" max="1" width="6.42578125" customWidth="1"/>
    <col min="2" max="2" width="64.7109375" customWidth="1"/>
    <col min="3" max="3" width="15.42578125" customWidth="1"/>
    <col min="4" max="4" width="8.7109375" customWidth="1"/>
    <col min="5" max="5" width="15" customWidth="1"/>
    <col min="6" max="6" width="14.28515625" bestFit="1" customWidth="1"/>
    <col min="7" max="7" width="10.85546875" customWidth="1"/>
    <col min="8" max="8" width="14.42578125" bestFit="1" customWidth="1"/>
    <col min="9" max="9" width="16.42578125" customWidth="1"/>
    <col min="10" max="10" width="5.7109375" customWidth="1"/>
  </cols>
  <sheetData>
    <row r="1" spans="1:9" ht="30" customHeight="1">
      <c r="A1" s="75"/>
      <c r="B1" s="220" t="s">
        <v>99</v>
      </c>
      <c r="C1" s="220"/>
      <c r="D1" s="220"/>
      <c r="E1" s="220"/>
      <c r="F1" s="220"/>
      <c r="G1" s="220"/>
      <c r="H1" s="220"/>
      <c r="I1" s="220"/>
    </row>
    <row r="2" spans="1:9" ht="52.5" customHeight="1">
      <c r="A2" s="57" t="s">
        <v>208</v>
      </c>
      <c r="B2" s="57" t="s">
        <v>202</v>
      </c>
      <c r="C2" s="57" t="s">
        <v>105</v>
      </c>
      <c r="D2" s="57" t="s">
        <v>193</v>
      </c>
      <c r="E2" s="57" t="s">
        <v>100</v>
      </c>
      <c r="F2" s="57" t="s">
        <v>101</v>
      </c>
      <c r="G2" s="57" t="s">
        <v>171</v>
      </c>
      <c r="H2" s="57" t="s">
        <v>170</v>
      </c>
      <c r="I2" s="57" t="s">
        <v>102</v>
      </c>
    </row>
    <row r="3" spans="1:9" ht="30" customHeight="1">
      <c r="A3" s="76">
        <v>1</v>
      </c>
      <c r="B3" s="65" t="s">
        <v>238</v>
      </c>
      <c r="C3" s="1" t="s">
        <v>114</v>
      </c>
      <c r="D3" s="1">
        <v>1</v>
      </c>
      <c r="E3" s="13">
        <v>0</v>
      </c>
      <c r="F3" s="2">
        <f>D3*E3</f>
        <v>0</v>
      </c>
      <c r="G3" s="3">
        <v>60</v>
      </c>
      <c r="H3" s="2">
        <f>ROUND(F3/G3,2)</f>
        <v>0</v>
      </c>
      <c r="I3" s="2">
        <f>H3</f>
        <v>0</v>
      </c>
    </row>
    <row r="4" spans="1:9" ht="30" customHeight="1">
      <c r="A4" s="76">
        <v>2</v>
      </c>
      <c r="B4" s="65" t="s">
        <v>223</v>
      </c>
      <c r="C4" s="1" t="s">
        <v>114</v>
      </c>
      <c r="D4" s="1">
        <v>1</v>
      </c>
      <c r="E4" s="13">
        <v>0</v>
      </c>
      <c r="F4" s="2">
        <f t="shared" ref="F4:F5" si="0">D4*E4</f>
        <v>0</v>
      </c>
      <c r="G4" s="3">
        <v>120</v>
      </c>
      <c r="H4" s="2">
        <f t="shared" ref="H4:H5" si="1">ROUND(F4/G4,2)</f>
        <v>0</v>
      </c>
      <c r="I4" s="2">
        <f t="shared" ref="I4:I5" si="2">H4</f>
        <v>0</v>
      </c>
    </row>
    <row r="5" spans="1:9" ht="30" customHeight="1">
      <c r="A5" s="76">
        <v>3</v>
      </c>
      <c r="B5" s="65" t="s">
        <v>147</v>
      </c>
      <c r="C5" s="1" t="s">
        <v>114</v>
      </c>
      <c r="D5" s="1">
        <v>1</v>
      </c>
      <c r="E5" s="13">
        <v>0</v>
      </c>
      <c r="F5" s="2">
        <f t="shared" si="0"/>
        <v>0</v>
      </c>
      <c r="G5" s="3">
        <v>60</v>
      </c>
      <c r="H5" s="2">
        <f t="shared" si="1"/>
        <v>0</v>
      </c>
      <c r="I5" s="2">
        <f t="shared" si="2"/>
        <v>0</v>
      </c>
    </row>
    <row r="6" spans="1:9" ht="30" customHeight="1">
      <c r="B6" s="233" t="s">
        <v>103</v>
      </c>
      <c r="C6" s="234"/>
      <c r="D6" s="234"/>
      <c r="E6" s="234"/>
      <c r="F6" s="234"/>
      <c r="G6" s="234"/>
      <c r="H6" s="235"/>
      <c r="I6" s="15">
        <f>SUM(I3:I5)</f>
        <v>0</v>
      </c>
    </row>
    <row r="7" spans="1:9" ht="30" customHeight="1">
      <c r="B7" s="233" t="s">
        <v>148</v>
      </c>
      <c r="C7" s="234"/>
      <c r="D7" s="234"/>
      <c r="E7" s="234"/>
      <c r="F7" s="234"/>
      <c r="G7" s="234"/>
      <c r="H7" s="235"/>
      <c r="I7" s="15">
        <f>I6*24</f>
        <v>0</v>
      </c>
    </row>
  </sheetData>
  <mergeCells count="3">
    <mergeCell ref="B7:H7"/>
    <mergeCell ref="B1:I1"/>
    <mergeCell ref="B6:H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r:id="rId1"/>
  <headerFooter>
    <oddFooter>&amp;C&amp;A - Página &amp;P de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8"/>
  <dimension ref="B1:J732"/>
  <sheetViews>
    <sheetView zoomScale="85" zoomScaleNormal="85" workbookViewId="0">
      <selection activeCell="J11" sqref="J11"/>
    </sheetView>
  </sheetViews>
  <sheetFormatPr defaultRowHeight="15"/>
  <cols>
    <col min="1" max="1" width="2.85546875" customWidth="1"/>
    <col min="2" max="2" width="15.7109375" style="16" customWidth="1"/>
    <col min="3" max="3" width="14.85546875" style="16" bestFit="1" customWidth="1"/>
    <col min="4" max="4" width="52.28515625" style="16" bestFit="1" customWidth="1"/>
    <col min="5" max="5" width="10" customWidth="1"/>
    <col min="6" max="6" width="2.85546875" customWidth="1"/>
    <col min="7" max="7" width="40.85546875" bestFit="1" customWidth="1"/>
    <col min="8" max="8" width="7.85546875" customWidth="1"/>
    <col min="10" max="10" width="17.85546875" bestFit="1" customWidth="1"/>
  </cols>
  <sheetData>
    <row r="1" spans="2:10">
      <c r="B1" s="19" t="s">
        <v>194</v>
      </c>
      <c r="C1" s="19" t="s">
        <v>154</v>
      </c>
      <c r="D1" s="19" t="s">
        <v>172</v>
      </c>
      <c r="E1" s="19" t="s">
        <v>173</v>
      </c>
      <c r="G1" s="18" t="s">
        <v>174</v>
      </c>
      <c r="H1" s="18">
        <f>COUNTIF(E:E,"sim")</f>
        <v>505</v>
      </c>
    </row>
    <row r="2" spans="2:10">
      <c r="B2" s="21">
        <v>46125</v>
      </c>
      <c r="C2" s="22">
        <f>WEEKDAY(B2)</f>
        <v>2</v>
      </c>
      <c r="E2" s="16" t="str">
        <f>IF(D2&lt;&gt;"","não",IF(OR(C2=1,C2=7),"não","sim"))</f>
        <v>sim</v>
      </c>
      <c r="G2" s="17" t="s">
        <v>184</v>
      </c>
      <c r="H2" s="17">
        <f>ROUND(H1/24,2)</f>
        <v>21.04</v>
      </c>
    </row>
    <row r="3" spans="2:10">
      <c r="B3" s="21">
        <v>46126</v>
      </c>
      <c r="C3" s="22">
        <f t="shared" ref="C3:C66" si="0">WEEKDAY(B3)</f>
        <v>3</v>
      </c>
      <c r="E3" s="16" t="str">
        <f t="shared" ref="E3:E66" si="1">IF(D3&lt;&gt;"","não",IF(OR(C3=1,C3=7),"não","sim"))</f>
        <v>sim</v>
      </c>
    </row>
    <row r="4" spans="2:10">
      <c r="B4" s="21">
        <v>46127</v>
      </c>
      <c r="C4" s="22">
        <f t="shared" si="0"/>
        <v>4</v>
      </c>
      <c r="E4" s="16" t="str">
        <f t="shared" si="1"/>
        <v>sim</v>
      </c>
    </row>
    <row r="5" spans="2:10">
      <c r="B5" s="21">
        <v>46128</v>
      </c>
      <c r="C5" s="22">
        <f t="shared" si="0"/>
        <v>5</v>
      </c>
      <c r="E5" s="16" t="str">
        <f t="shared" si="1"/>
        <v>sim</v>
      </c>
    </row>
    <row r="6" spans="2:10">
      <c r="B6" s="21">
        <v>46129</v>
      </c>
      <c r="C6" s="22">
        <f t="shared" si="0"/>
        <v>6</v>
      </c>
      <c r="E6" s="16" t="str">
        <f t="shared" si="1"/>
        <v>sim</v>
      </c>
    </row>
    <row r="7" spans="2:10">
      <c r="B7" s="21">
        <v>46130</v>
      </c>
      <c r="C7" s="22">
        <f t="shared" si="0"/>
        <v>7</v>
      </c>
      <c r="E7" s="16" t="str">
        <f t="shared" si="1"/>
        <v>não</v>
      </c>
    </row>
    <row r="8" spans="2:10">
      <c r="B8" s="21">
        <v>46131</v>
      </c>
      <c r="C8" s="22">
        <f t="shared" si="0"/>
        <v>1</v>
      </c>
      <c r="E8" s="16" t="str">
        <f t="shared" si="1"/>
        <v>não</v>
      </c>
      <c r="G8" s="20"/>
      <c r="H8" s="20"/>
    </row>
    <row r="9" spans="2:10">
      <c r="B9" s="21">
        <v>46132</v>
      </c>
      <c r="C9" s="22">
        <f t="shared" si="0"/>
        <v>2</v>
      </c>
      <c r="E9" s="16" t="str">
        <f t="shared" si="1"/>
        <v>sim</v>
      </c>
    </row>
    <row r="10" spans="2:10">
      <c r="B10" s="21">
        <v>46133</v>
      </c>
      <c r="C10" s="22">
        <f t="shared" si="0"/>
        <v>3</v>
      </c>
      <c r="D10" s="16" t="s">
        <v>151</v>
      </c>
      <c r="E10" s="16" t="str">
        <f t="shared" si="1"/>
        <v>não</v>
      </c>
    </row>
    <row r="11" spans="2:10">
      <c r="B11" s="21">
        <v>46134</v>
      </c>
      <c r="C11" s="22">
        <f t="shared" si="0"/>
        <v>4</v>
      </c>
      <c r="E11" s="16" t="str">
        <f t="shared" si="1"/>
        <v>sim</v>
      </c>
      <c r="F11" s="5"/>
    </row>
    <row r="12" spans="2:10">
      <c r="B12" s="21">
        <v>46135</v>
      </c>
      <c r="C12" s="22">
        <f t="shared" si="0"/>
        <v>5</v>
      </c>
      <c r="E12" s="16" t="str">
        <f t="shared" si="1"/>
        <v>sim</v>
      </c>
      <c r="F12" s="5"/>
      <c r="J12" s="5"/>
    </row>
    <row r="13" spans="2:10">
      <c r="B13" s="21">
        <v>46136</v>
      </c>
      <c r="C13" s="22">
        <f t="shared" si="0"/>
        <v>6</v>
      </c>
      <c r="E13" s="16" t="str">
        <f t="shared" si="1"/>
        <v>sim</v>
      </c>
      <c r="F13" s="5"/>
      <c r="J13" s="5"/>
    </row>
    <row r="14" spans="2:10">
      <c r="B14" s="21">
        <v>46137</v>
      </c>
      <c r="C14" s="22">
        <f t="shared" si="0"/>
        <v>7</v>
      </c>
      <c r="E14" s="16" t="str">
        <f t="shared" si="1"/>
        <v>não</v>
      </c>
      <c r="F14" s="5"/>
    </row>
    <row r="15" spans="2:10">
      <c r="B15" s="21">
        <v>46138</v>
      </c>
      <c r="C15" s="22">
        <f t="shared" si="0"/>
        <v>1</v>
      </c>
      <c r="E15" s="16" t="str">
        <f t="shared" si="1"/>
        <v>não</v>
      </c>
      <c r="F15" s="5"/>
    </row>
    <row r="16" spans="2:10">
      <c r="B16" s="21">
        <v>46139</v>
      </c>
      <c r="C16" s="22">
        <f t="shared" si="0"/>
        <v>2</v>
      </c>
      <c r="E16" s="16" t="str">
        <f t="shared" si="1"/>
        <v>sim</v>
      </c>
      <c r="F16" s="5"/>
    </row>
    <row r="17" spans="2:6">
      <c r="B17" s="21">
        <v>46140</v>
      </c>
      <c r="C17" s="22">
        <f t="shared" si="0"/>
        <v>3</v>
      </c>
      <c r="E17" s="16" t="str">
        <f t="shared" si="1"/>
        <v>sim</v>
      </c>
      <c r="F17" s="5"/>
    </row>
    <row r="18" spans="2:6">
      <c r="B18" s="21">
        <v>46141</v>
      </c>
      <c r="C18" s="22">
        <f t="shared" si="0"/>
        <v>4</v>
      </c>
      <c r="E18" s="16" t="str">
        <f t="shared" si="1"/>
        <v>sim</v>
      </c>
      <c r="F18" s="5"/>
    </row>
    <row r="19" spans="2:6">
      <c r="B19" s="21">
        <v>46142</v>
      </c>
      <c r="C19" s="22">
        <f t="shared" si="0"/>
        <v>5</v>
      </c>
      <c r="E19" s="16" t="str">
        <f t="shared" si="1"/>
        <v>sim</v>
      </c>
      <c r="F19" s="5"/>
    </row>
    <row r="20" spans="2:6">
      <c r="B20" s="21">
        <v>46143</v>
      </c>
      <c r="C20" s="22">
        <f t="shared" si="0"/>
        <v>6</v>
      </c>
      <c r="D20" s="16" t="s">
        <v>180</v>
      </c>
      <c r="E20" s="16" t="str">
        <f t="shared" si="1"/>
        <v>não</v>
      </c>
      <c r="F20" s="5"/>
    </row>
    <row r="21" spans="2:6">
      <c r="B21" s="21">
        <v>46144</v>
      </c>
      <c r="C21" s="22">
        <f t="shared" si="0"/>
        <v>7</v>
      </c>
      <c r="E21" s="16" t="str">
        <f t="shared" si="1"/>
        <v>não</v>
      </c>
      <c r="F21" s="5"/>
    </row>
    <row r="22" spans="2:6">
      <c r="B22" s="21">
        <v>46145</v>
      </c>
      <c r="C22" s="22">
        <f t="shared" si="0"/>
        <v>1</v>
      </c>
      <c r="E22" s="16" t="str">
        <f t="shared" si="1"/>
        <v>não</v>
      </c>
      <c r="F22" s="5"/>
    </row>
    <row r="23" spans="2:6">
      <c r="B23" s="21">
        <v>46146</v>
      </c>
      <c r="C23" s="22">
        <f t="shared" si="0"/>
        <v>2</v>
      </c>
      <c r="E23" s="16" t="str">
        <f t="shared" si="1"/>
        <v>sim</v>
      </c>
      <c r="F23" s="5"/>
    </row>
    <row r="24" spans="2:6">
      <c r="B24" s="21">
        <v>46147</v>
      </c>
      <c r="C24" s="22">
        <f t="shared" si="0"/>
        <v>3</v>
      </c>
      <c r="E24" s="16" t="str">
        <f t="shared" si="1"/>
        <v>sim</v>
      </c>
      <c r="F24" s="5"/>
    </row>
    <row r="25" spans="2:6">
      <c r="B25" s="21">
        <v>46148</v>
      </c>
      <c r="C25" s="22">
        <f t="shared" si="0"/>
        <v>4</v>
      </c>
      <c r="E25" s="16" t="str">
        <f t="shared" si="1"/>
        <v>sim</v>
      </c>
      <c r="F25" s="5"/>
    </row>
    <row r="26" spans="2:6">
      <c r="B26" s="21">
        <v>46149</v>
      </c>
      <c r="C26" s="22">
        <f t="shared" si="0"/>
        <v>5</v>
      </c>
      <c r="E26" s="16" t="str">
        <f t="shared" si="1"/>
        <v>sim</v>
      </c>
      <c r="F26" s="5"/>
    </row>
    <row r="27" spans="2:6">
      <c r="B27" s="21">
        <v>46150</v>
      </c>
      <c r="C27" s="22">
        <f t="shared" si="0"/>
        <v>6</v>
      </c>
      <c r="E27" s="16" t="str">
        <f t="shared" si="1"/>
        <v>sim</v>
      </c>
      <c r="F27" s="5"/>
    </row>
    <row r="28" spans="2:6">
      <c r="B28" s="21">
        <v>46151</v>
      </c>
      <c r="C28" s="22">
        <f t="shared" si="0"/>
        <v>7</v>
      </c>
      <c r="E28" s="16" t="str">
        <f t="shared" si="1"/>
        <v>não</v>
      </c>
      <c r="F28" s="5"/>
    </row>
    <row r="29" spans="2:6">
      <c r="B29" s="21">
        <v>46152</v>
      </c>
      <c r="C29" s="22">
        <f t="shared" si="0"/>
        <v>1</v>
      </c>
      <c r="E29" s="16" t="str">
        <f t="shared" si="1"/>
        <v>não</v>
      </c>
      <c r="F29" s="5"/>
    </row>
    <row r="30" spans="2:6">
      <c r="B30" s="21">
        <v>46153</v>
      </c>
      <c r="C30" s="22">
        <f t="shared" si="0"/>
        <v>2</v>
      </c>
      <c r="E30" s="16" t="str">
        <f t="shared" si="1"/>
        <v>sim</v>
      </c>
      <c r="F30" s="5"/>
    </row>
    <row r="31" spans="2:6">
      <c r="B31" s="21">
        <v>46154</v>
      </c>
      <c r="C31" s="22">
        <f t="shared" si="0"/>
        <v>3</v>
      </c>
      <c r="E31" s="16" t="str">
        <f t="shared" si="1"/>
        <v>sim</v>
      </c>
      <c r="F31" s="5"/>
    </row>
    <row r="32" spans="2:6">
      <c r="B32" s="21">
        <v>46155</v>
      </c>
      <c r="C32" s="22">
        <f t="shared" si="0"/>
        <v>4</v>
      </c>
      <c r="E32" s="16" t="str">
        <f t="shared" si="1"/>
        <v>sim</v>
      </c>
      <c r="F32" s="5"/>
    </row>
    <row r="33" spans="2:6">
      <c r="B33" s="21">
        <v>46156</v>
      </c>
      <c r="C33" s="22">
        <f t="shared" si="0"/>
        <v>5</v>
      </c>
      <c r="E33" s="16" t="str">
        <f t="shared" si="1"/>
        <v>sim</v>
      </c>
      <c r="F33" s="5"/>
    </row>
    <row r="34" spans="2:6">
      <c r="B34" s="21">
        <v>46157</v>
      </c>
      <c r="C34" s="22">
        <f t="shared" si="0"/>
        <v>6</v>
      </c>
      <c r="E34" s="16" t="str">
        <f t="shared" si="1"/>
        <v>sim</v>
      </c>
      <c r="F34" s="5"/>
    </row>
    <row r="35" spans="2:6">
      <c r="B35" s="21">
        <v>46158</v>
      </c>
      <c r="C35" s="22">
        <f t="shared" si="0"/>
        <v>7</v>
      </c>
      <c r="E35" s="16" t="str">
        <f t="shared" si="1"/>
        <v>não</v>
      </c>
    </row>
    <row r="36" spans="2:6">
      <c r="B36" s="21">
        <v>46159</v>
      </c>
      <c r="C36" s="22">
        <f t="shared" si="0"/>
        <v>1</v>
      </c>
      <c r="E36" s="16" t="str">
        <f t="shared" si="1"/>
        <v>não</v>
      </c>
    </row>
    <row r="37" spans="2:6">
      <c r="B37" s="21">
        <v>46160</v>
      </c>
      <c r="C37" s="22">
        <f t="shared" si="0"/>
        <v>2</v>
      </c>
      <c r="E37" s="16" t="str">
        <f t="shared" si="1"/>
        <v>sim</v>
      </c>
    </row>
    <row r="38" spans="2:6">
      <c r="B38" s="21">
        <v>46161</v>
      </c>
      <c r="C38" s="22">
        <f t="shared" si="0"/>
        <v>3</v>
      </c>
      <c r="E38" s="16" t="str">
        <f t="shared" si="1"/>
        <v>sim</v>
      </c>
    </row>
    <row r="39" spans="2:6">
      <c r="B39" s="21">
        <v>46162</v>
      </c>
      <c r="C39" s="22">
        <f t="shared" si="0"/>
        <v>4</v>
      </c>
      <c r="E39" s="16" t="str">
        <f t="shared" si="1"/>
        <v>sim</v>
      </c>
    </row>
    <row r="40" spans="2:6">
      <c r="B40" s="21">
        <v>46163</v>
      </c>
      <c r="C40" s="22">
        <f t="shared" si="0"/>
        <v>5</v>
      </c>
      <c r="E40" s="16" t="str">
        <f t="shared" si="1"/>
        <v>sim</v>
      </c>
    </row>
    <row r="41" spans="2:6">
      <c r="B41" s="21">
        <v>46164</v>
      </c>
      <c r="C41" s="22">
        <f t="shared" si="0"/>
        <v>6</v>
      </c>
      <c r="E41" s="16" t="str">
        <f t="shared" si="1"/>
        <v>sim</v>
      </c>
    </row>
    <row r="42" spans="2:6">
      <c r="B42" s="21">
        <v>46165</v>
      </c>
      <c r="C42" s="22">
        <f t="shared" si="0"/>
        <v>7</v>
      </c>
      <c r="E42" s="16" t="str">
        <f t="shared" si="1"/>
        <v>não</v>
      </c>
    </row>
    <row r="43" spans="2:6">
      <c r="B43" s="21">
        <v>46166</v>
      </c>
      <c r="C43" s="22">
        <f t="shared" si="0"/>
        <v>1</v>
      </c>
      <c r="E43" s="16" t="str">
        <f t="shared" si="1"/>
        <v>não</v>
      </c>
    </row>
    <row r="44" spans="2:6">
      <c r="B44" s="21">
        <v>46167</v>
      </c>
      <c r="C44" s="22">
        <f t="shared" si="0"/>
        <v>2</v>
      </c>
      <c r="E44" s="16" t="str">
        <f t="shared" si="1"/>
        <v>sim</v>
      </c>
    </row>
    <row r="45" spans="2:6">
      <c r="B45" s="21">
        <v>46168</v>
      </c>
      <c r="C45" s="22">
        <f t="shared" si="0"/>
        <v>3</v>
      </c>
      <c r="E45" s="16" t="str">
        <f t="shared" si="1"/>
        <v>sim</v>
      </c>
    </row>
    <row r="46" spans="2:6">
      <c r="B46" s="21">
        <v>46169</v>
      </c>
      <c r="C46" s="22">
        <f t="shared" si="0"/>
        <v>4</v>
      </c>
      <c r="E46" s="16" t="str">
        <f t="shared" si="1"/>
        <v>sim</v>
      </c>
    </row>
    <row r="47" spans="2:6">
      <c r="B47" s="21">
        <v>46170</v>
      </c>
      <c r="C47" s="22">
        <f t="shared" si="0"/>
        <v>5</v>
      </c>
      <c r="E47" s="16" t="str">
        <f t="shared" si="1"/>
        <v>sim</v>
      </c>
    </row>
    <row r="48" spans="2:6">
      <c r="B48" s="21">
        <v>46171</v>
      </c>
      <c r="C48" s="22">
        <f t="shared" si="0"/>
        <v>6</v>
      </c>
      <c r="E48" s="16" t="str">
        <f t="shared" si="1"/>
        <v>sim</v>
      </c>
    </row>
    <row r="49" spans="2:5">
      <c r="B49" s="21">
        <v>46172</v>
      </c>
      <c r="C49" s="22">
        <f t="shared" si="0"/>
        <v>7</v>
      </c>
      <c r="E49" s="16" t="str">
        <f t="shared" si="1"/>
        <v>não</v>
      </c>
    </row>
    <row r="50" spans="2:5">
      <c r="B50" s="21">
        <v>46173</v>
      </c>
      <c r="C50" s="22">
        <f t="shared" si="0"/>
        <v>1</v>
      </c>
      <c r="E50" s="16" t="str">
        <f t="shared" si="1"/>
        <v>não</v>
      </c>
    </row>
    <row r="51" spans="2:5">
      <c r="B51" s="21">
        <v>46174</v>
      </c>
      <c r="C51" s="22">
        <f t="shared" si="0"/>
        <v>2</v>
      </c>
      <c r="E51" s="16" t="str">
        <f t="shared" si="1"/>
        <v>sim</v>
      </c>
    </row>
    <row r="52" spans="2:5">
      <c r="B52" s="21">
        <v>46175</v>
      </c>
      <c r="C52" s="22">
        <f t="shared" si="0"/>
        <v>3</v>
      </c>
      <c r="E52" s="16" t="str">
        <f t="shared" si="1"/>
        <v>sim</v>
      </c>
    </row>
    <row r="53" spans="2:5">
      <c r="B53" s="21">
        <v>46176</v>
      </c>
      <c r="C53" s="22">
        <f t="shared" si="0"/>
        <v>4</v>
      </c>
      <c r="E53" s="16" t="str">
        <f t="shared" si="1"/>
        <v>sim</v>
      </c>
    </row>
    <row r="54" spans="2:5">
      <c r="B54" s="21">
        <v>46177</v>
      </c>
      <c r="C54" s="22">
        <f t="shared" si="0"/>
        <v>5</v>
      </c>
      <c r="D54" s="16" t="s">
        <v>152</v>
      </c>
      <c r="E54" s="16" t="str">
        <f t="shared" si="1"/>
        <v>não</v>
      </c>
    </row>
    <row r="55" spans="2:5">
      <c r="B55" s="21">
        <v>46178</v>
      </c>
      <c r="C55" s="22">
        <f t="shared" si="0"/>
        <v>6</v>
      </c>
      <c r="E55" s="16" t="str">
        <f t="shared" si="1"/>
        <v>sim</v>
      </c>
    </row>
    <row r="56" spans="2:5">
      <c r="B56" s="21">
        <v>46179</v>
      </c>
      <c r="C56" s="22">
        <f t="shared" si="0"/>
        <v>7</v>
      </c>
      <c r="E56" s="16" t="str">
        <f t="shared" si="1"/>
        <v>não</v>
      </c>
    </row>
    <row r="57" spans="2:5">
      <c r="B57" s="21">
        <v>46180</v>
      </c>
      <c r="C57" s="22">
        <f t="shared" si="0"/>
        <v>1</v>
      </c>
      <c r="E57" s="16" t="str">
        <f t="shared" si="1"/>
        <v>não</v>
      </c>
    </row>
    <row r="58" spans="2:5">
      <c r="B58" s="21">
        <v>46181</v>
      </c>
      <c r="C58" s="22">
        <f t="shared" si="0"/>
        <v>2</v>
      </c>
      <c r="E58" s="16" t="str">
        <f t="shared" si="1"/>
        <v>sim</v>
      </c>
    </row>
    <row r="59" spans="2:5">
      <c r="B59" s="21">
        <v>46182</v>
      </c>
      <c r="C59" s="22">
        <f t="shared" si="0"/>
        <v>3</v>
      </c>
      <c r="E59" s="16" t="str">
        <f t="shared" si="1"/>
        <v>sim</v>
      </c>
    </row>
    <row r="60" spans="2:5">
      <c r="B60" s="21">
        <v>46183</v>
      </c>
      <c r="C60" s="22">
        <f t="shared" si="0"/>
        <v>4</v>
      </c>
      <c r="E60" s="16" t="str">
        <f t="shared" si="1"/>
        <v>sim</v>
      </c>
    </row>
    <row r="61" spans="2:5">
      <c r="B61" s="21">
        <v>46184</v>
      </c>
      <c r="C61" s="22">
        <f t="shared" si="0"/>
        <v>5</v>
      </c>
      <c r="E61" s="16" t="str">
        <f t="shared" si="1"/>
        <v>sim</v>
      </c>
    </row>
    <row r="62" spans="2:5">
      <c r="B62" s="21">
        <v>46185</v>
      </c>
      <c r="C62" s="22">
        <f t="shared" si="0"/>
        <v>6</v>
      </c>
      <c r="E62" s="16" t="str">
        <f t="shared" si="1"/>
        <v>sim</v>
      </c>
    </row>
    <row r="63" spans="2:5">
      <c r="B63" s="21">
        <v>46186</v>
      </c>
      <c r="C63" s="22">
        <f t="shared" si="0"/>
        <v>7</v>
      </c>
      <c r="E63" s="16" t="str">
        <f t="shared" si="1"/>
        <v>não</v>
      </c>
    </row>
    <row r="64" spans="2:5">
      <c r="B64" s="21">
        <v>46187</v>
      </c>
      <c r="C64" s="22">
        <f t="shared" si="0"/>
        <v>1</v>
      </c>
      <c r="E64" s="16" t="str">
        <f t="shared" si="1"/>
        <v>não</v>
      </c>
    </row>
    <row r="65" spans="2:5">
      <c r="B65" s="21">
        <v>46188</v>
      </c>
      <c r="C65" s="22">
        <f t="shared" si="0"/>
        <v>2</v>
      </c>
      <c r="E65" s="16" t="str">
        <f t="shared" si="1"/>
        <v>sim</v>
      </c>
    </row>
    <row r="66" spans="2:5">
      <c r="B66" s="21">
        <v>46189</v>
      </c>
      <c r="C66" s="22">
        <f t="shared" si="0"/>
        <v>3</v>
      </c>
      <c r="E66" s="16" t="str">
        <f t="shared" si="1"/>
        <v>sim</v>
      </c>
    </row>
    <row r="67" spans="2:5">
      <c r="B67" s="21">
        <v>46190</v>
      </c>
      <c r="C67" s="22">
        <f t="shared" ref="C67:C130" si="2">WEEKDAY(B67)</f>
        <v>4</v>
      </c>
      <c r="E67" s="16" t="str">
        <f t="shared" ref="E67:E130" si="3">IF(D67&lt;&gt;"","não",IF(OR(C67=1,C67=7),"não","sim"))</f>
        <v>sim</v>
      </c>
    </row>
    <row r="68" spans="2:5">
      <c r="B68" s="21">
        <v>46191</v>
      </c>
      <c r="C68" s="22">
        <f t="shared" si="2"/>
        <v>5</v>
      </c>
      <c r="E68" s="16" t="str">
        <f t="shared" si="3"/>
        <v>sim</v>
      </c>
    </row>
    <row r="69" spans="2:5">
      <c r="B69" s="21">
        <v>46192</v>
      </c>
      <c r="C69" s="22">
        <f t="shared" si="2"/>
        <v>6</v>
      </c>
      <c r="E69" s="16" t="str">
        <f t="shared" si="3"/>
        <v>sim</v>
      </c>
    </row>
    <row r="70" spans="2:5">
      <c r="B70" s="21">
        <v>46193</v>
      </c>
      <c r="C70" s="22">
        <f t="shared" si="2"/>
        <v>7</v>
      </c>
      <c r="E70" s="16" t="str">
        <f t="shared" si="3"/>
        <v>não</v>
      </c>
    </row>
    <row r="71" spans="2:5">
      <c r="B71" s="21">
        <v>46194</v>
      </c>
      <c r="C71" s="22">
        <f t="shared" si="2"/>
        <v>1</v>
      </c>
      <c r="E71" s="16" t="str">
        <f t="shared" si="3"/>
        <v>não</v>
      </c>
    </row>
    <row r="72" spans="2:5">
      <c r="B72" s="21">
        <v>46195</v>
      </c>
      <c r="C72" s="22">
        <f t="shared" si="2"/>
        <v>2</v>
      </c>
      <c r="E72" s="16" t="str">
        <f t="shared" si="3"/>
        <v>sim</v>
      </c>
    </row>
    <row r="73" spans="2:5">
      <c r="B73" s="21">
        <v>46196</v>
      </c>
      <c r="C73" s="22">
        <f t="shared" si="2"/>
        <v>3</v>
      </c>
      <c r="E73" s="16" t="str">
        <f t="shared" si="3"/>
        <v>sim</v>
      </c>
    </row>
    <row r="74" spans="2:5">
      <c r="B74" s="21">
        <v>46197</v>
      </c>
      <c r="C74" s="22">
        <f t="shared" si="2"/>
        <v>4</v>
      </c>
      <c r="E74" s="16" t="str">
        <f t="shared" si="3"/>
        <v>sim</v>
      </c>
    </row>
    <row r="75" spans="2:5">
      <c r="B75" s="21">
        <v>46198</v>
      </c>
      <c r="C75" s="22">
        <f t="shared" si="2"/>
        <v>5</v>
      </c>
      <c r="E75" s="16" t="str">
        <f t="shared" si="3"/>
        <v>sim</v>
      </c>
    </row>
    <row r="76" spans="2:5">
      <c r="B76" s="21">
        <v>46199</v>
      </c>
      <c r="C76" s="22">
        <f t="shared" si="2"/>
        <v>6</v>
      </c>
      <c r="E76" s="16" t="str">
        <f t="shared" si="3"/>
        <v>sim</v>
      </c>
    </row>
    <row r="77" spans="2:5">
      <c r="B77" s="21">
        <v>46200</v>
      </c>
      <c r="C77" s="22">
        <f t="shared" si="2"/>
        <v>7</v>
      </c>
      <c r="E77" s="16" t="str">
        <f t="shared" si="3"/>
        <v>não</v>
      </c>
    </row>
    <row r="78" spans="2:5">
      <c r="B78" s="21">
        <v>46201</v>
      </c>
      <c r="C78" s="22">
        <f t="shared" si="2"/>
        <v>1</v>
      </c>
      <c r="E78" s="16" t="str">
        <f t="shared" si="3"/>
        <v>não</v>
      </c>
    </row>
    <row r="79" spans="2:5">
      <c r="B79" s="21">
        <v>46202</v>
      </c>
      <c r="C79" s="22">
        <f t="shared" si="2"/>
        <v>2</v>
      </c>
      <c r="E79" s="16" t="str">
        <f t="shared" si="3"/>
        <v>sim</v>
      </c>
    </row>
    <row r="80" spans="2:5">
      <c r="B80" s="21">
        <v>46203</v>
      </c>
      <c r="C80" s="22">
        <f t="shared" si="2"/>
        <v>3</v>
      </c>
      <c r="E80" s="16" t="str">
        <f t="shared" si="3"/>
        <v>sim</v>
      </c>
    </row>
    <row r="81" spans="2:5">
      <c r="B81" s="21">
        <v>46204</v>
      </c>
      <c r="C81" s="22">
        <f t="shared" si="2"/>
        <v>4</v>
      </c>
      <c r="E81" s="16" t="str">
        <f t="shared" si="3"/>
        <v>sim</v>
      </c>
    </row>
    <row r="82" spans="2:5">
      <c r="B82" s="21">
        <v>46205</v>
      </c>
      <c r="C82" s="22">
        <f t="shared" si="2"/>
        <v>5</v>
      </c>
      <c r="E82" s="16" t="str">
        <f t="shared" si="3"/>
        <v>sim</v>
      </c>
    </row>
    <row r="83" spans="2:5">
      <c r="B83" s="21">
        <v>46206</v>
      </c>
      <c r="C83" s="22">
        <f t="shared" si="2"/>
        <v>6</v>
      </c>
      <c r="E83" s="16" t="str">
        <f t="shared" si="3"/>
        <v>sim</v>
      </c>
    </row>
    <row r="84" spans="2:5">
      <c r="B84" s="21">
        <v>46207</v>
      </c>
      <c r="C84" s="22">
        <f t="shared" si="2"/>
        <v>7</v>
      </c>
      <c r="E84" s="16" t="str">
        <f t="shared" si="3"/>
        <v>não</v>
      </c>
    </row>
    <row r="85" spans="2:5">
      <c r="B85" s="21">
        <v>46208</v>
      </c>
      <c r="C85" s="22">
        <f t="shared" si="2"/>
        <v>1</v>
      </c>
      <c r="E85" s="16" t="str">
        <f t="shared" si="3"/>
        <v>não</v>
      </c>
    </row>
    <row r="86" spans="2:5">
      <c r="B86" s="21">
        <v>46209</v>
      </c>
      <c r="C86" s="22">
        <f t="shared" si="2"/>
        <v>2</v>
      </c>
      <c r="E86" s="16" t="str">
        <f t="shared" si="3"/>
        <v>sim</v>
      </c>
    </row>
    <row r="87" spans="2:5">
      <c r="B87" s="21">
        <v>46210</v>
      </c>
      <c r="C87" s="22">
        <f t="shared" si="2"/>
        <v>3</v>
      </c>
      <c r="E87" s="16" t="str">
        <f t="shared" si="3"/>
        <v>sim</v>
      </c>
    </row>
    <row r="88" spans="2:5">
      <c r="B88" s="21">
        <v>46211</v>
      </c>
      <c r="C88" s="22">
        <f t="shared" si="2"/>
        <v>4</v>
      </c>
      <c r="E88" s="16" t="str">
        <f t="shared" si="3"/>
        <v>sim</v>
      </c>
    </row>
    <row r="89" spans="2:5">
      <c r="B89" s="21">
        <v>46212</v>
      </c>
      <c r="C89" s="22">
        <f t="shared" si="2"/>
        <v>5</v>
      </c>
      <c r="E89" s="16" t="str">
        <f t="shared" si="3"/>
        <v>sim</v>
      </c>
    </row>
    <row r="90" spans="2:5">
      <c r="B90" s="21">
        <v>46213</v>
      </c>
      <c r="C90" s="22">
        <f t="shared" si="2"/>
        <v>6</v>
      </c>
      <c r="E90" s="16" t="str">
        <f t="shared" si="3"/>
        <v>sim</v>
      </c>
    </row>
    <row r="91" spans="2:5">
      <c r="B91" s="21">
        <v>46214</v>
      </c>
      <c r="C91" s="22">
        <f t="shared" si="2"/>
        <v>7</v>
      </c>
      <c r="E91" s="16" t="str">
        <f t="shared" si="3"/>
        <v>não</v>
      </c>
    </row>
    <row r="92" spans="2:5">
      <c r="B92" s="21">
        <v>46215</v>
      </c>
      <c r="C92" s="22">
        <f t="shared" si="2"/>
        <v>1</v>
      </c>
      <c r="E92" s="16" t="str">
        <f t="shared" si="3"/>
        <v>não</v>
      </c>
    </row>
    <row r="93" spans="2:5">
      <c r="B93" s="21">
        <v>46216</v>
      </c>
      <c r="C93" s="22">
        <f t="shared" si="2"/>
        <v>2</v>
      </c>
      <c r="E93" s="16" t="str">
        <f t="shared" si="3"/>
        <v>sim</v>
      </c>
    </row>
    <row r="94" spans="2:5">
      <c r="B94" s="21">
        <v>46217</v>
      </c>
      <c r="C94" s="22">
        <f t="shared" si="2"/>
        <v>3</v>
      </c>
      <c r="E94" s="16" t="str">
        <f t="shared" si="3"/>
        <v>sim</v>
      </c>
    </row>
    <row r="95" spans="2:5">
      <c r="B95" s="21">
        <v>46218</v>
      </c>
      <c r="C95" s="22">
        <f t="shared" si="2"/>
        <v>4</v>
      </c>
      <c r="E95" s="16" t="str">
        <f t="shared" si="3"/>
        <v>sim</v>
      </c>
    </row>
    <row r="96" spans="2:5">
      <c r="B96" s="21">
        <v>46219</v>
      </c>
      <c r="C96" s="22">
        <f t="shared" si="2"/>
        <v>5</v>
      </c>
      <c r="E96" s="16" t="str">
        <f t="shared" si="3"/>
        <v>sim</v>
      </c>
    </row>
    <row r="97" spans="2:5">
      <c r="B97" s="21">
        <v>46220</v>
      </c>
      <c r="C97" s="22">
        <f t="shared" si="2"/>
        <v>6</v>
      </c>
      <c r="E97" s="16" t="str">
        <f t="shared" si="3"/>
        <v>sim</v>
      </c>
    </row>
    <row r="98" spans="2:5">
      <c r="B98" s="21">
        <v>46221</v>
      </c>
      <c r="C98" s="22">
        <f t="shared" si="2"/>
        <v>7</v>
      </c>
      <c r="E98" s="16" t="str">
        <f t="shared" si="3"/>
        <v>não</v>
      </c>
    </row>
    <row r="99" spans="2:5">
      <c r="B99" s="21">
        <v>46222</v>
      </c>
      <c r="C99" s="22">
        <f t="shared" si="2"/>
        <v>1</v>
      </c>
      <c r="E99" s="16" t="str">
        <f t="shared" si="3"/>
        <v>não</v>
      </c>
    </row>
    <row r="100" spans="2:5">
      <c r="B100" s="21">
        <v>46223</v>
      </c>
      <c r="C100" s="22">
        <f t="shared" si="2"/>
        <v>2</v>
      </c>
      <c r="E100" s="16" t="str">
        <f t="shared" si="3"/>
        <v>sim</v>
      </c>
    </row>
    <row r="101" spans="2:5">
      <c r="B101" s="21">
        <v>46224</v>
      </c>
      <c r="C101" s="22">
        <f t="shared" si="2"/>
        <v>3</v>
      </c>
      <c r="E101" s="16" t="str">
        <f t="shared" si="3"/>
        <v>sim</v>
      </c>
    </row>
    <row r="102" spans="2:5">
      <c r="B102" s="21">
        <v>46225</v>
      </c>
      <c r="C102" s="22">
        <f t="shared" si="2"/>
        <v>4</v>
      </c>
      <c r="E102" s="16" t="str">
        <f t="shared" si="3"/>
        <v>sim</v>
      </c>
    </row>
    <row r="103" spans="2:5">
      <c r="B103" s="21">
        <v>46226</v>
      </c>
      <c r="C103" s="22">
        <f t="shared" si="2"/>
        <v>5</v>
      </c>
      <c r="E103" s="16" t="str">
        <f t="shared" si="3"/>
        <v>sim</v>
      </c>
    </row>
    <row r="104" spans="2:5">
      <c r="B104" s="21">
        <v>46227</v>
      </c>
      <c r="C104" s="22">
        <f t="shared" si="2"/>
        <v>6</v>
      </c>
      <c r="E104" s="16" t="str">
        <f t="shared" si="3"/>
        <v>sim</v>
      </c>
    </row>
    <row r="105" spans="2:5">
      <c r="B105" s="21">
        <v>46228</v>
      </c>
      <c r="C105" s="22">
        <f t="shared" si="2"/>
        <v>7</v>
      </c>
      <c r="E105" s="16" t="str">
        <f t="shared" si="3"/>
        <v>não</v>
      </c>
    </row>
    <row r="106" spans="2:5">
      <c r="B106" s="21">
        <v>46229</v>
      </c>
      <c r="C106" s="22">
        <f t="shared" si="2"/>
        <v>1</v>
      </c>
      <c r="E106" s="16" t="str">
        <f t="shared" si="3"/>
        <v>não</v>
      </c>
    </row>
    <row r="107" spans="2:5">
      <c r="B107" s="21">
        <v>46230</v>
      </c>
      <c r="C107" s="22">
        <f t="shared" si="2"/>
        <v>2</v>
      </c>
      <c r="E107" s="16" t="str">
        <f t="shared" si="3"/>
        <v>sim</v>
      </c>
    </row>
    <row r="108" spans="2:5">
      <c r="B108" s="21">
        <v>46231</v>
      </c>
      <c r="C108" s="22">
        <f t="shared" si="2"/>
        <v>3</v>
      </c>
      <c r="E108" s="16" t="str">
        <f t="shared" si="3"/>
        <v>sim</v>
      </c>
    </row>
    <row r="109" spans="2:5">
      <c r="B109" s="21">
        <v>46232</v>
      </c>
      <c r="C109" s="22">
        <f t="shared" si="2"/>
        <v>4</v>
      </c>
      <c r="E109" s="16" t="str">
        <f t="shared" si="3"/>
        <v>sim</v>
      </c>
    </row>
    <row r="110" spans="2:5">
      <c r="B110" s="21">
        <v>46233</v>
      </c>
      <c r="C110" s="22">
        <f t="shared" si="2"/>
        <v>5</v>
      </c>
      <c r="E110" s="16" t="str">
        <f t="shared" si="3"/>
        <v>sim</v>
      </c>
    </row>
    <row r="111" spans="2:5">
      <c r="B111" s="21">
        <v>46234</v>
      </c>
      <c r="C111" s="22">
        <f t="shared" si="2"/>
        <v>6</v>
      </c>
      <c r="E111" s="16" t="str">
        <f t="shared" si="3"/>
        <v>sim</v>
      </c>
    </row>
    <row r="112" spans="2:5">
      <c r="B112" s="21">
        <v>46235</v>
      </c>
      <c r="C112" s="22">
        <f t="shared" si="2"/>
        <v>7</v>
      </c>
      <c r="E112" s="16" t="str">
        <f t="shared" si="3"/>
        <v>não</v>
      </c>
    </row>
    <row r="113" spans="2:5">
      <c r="B113" s="21">
        <v>46236</v>
      </c>
      <c r="C113" s="22">
        <f t="shared" si="2"/>
        <v>1</v>
      </c>
      <c r="E113" s="16" t="str">
        <f t="shared" si="3"/>
        <v>não</v>
      </c>
    </row>
    <row r="114" spans="2:5">
      <c r="B114" s="21">
        <v>46237</v>
      </c>
      <c r="C114" s="22">
        <f t="shared" si="2"/>
        <v>2</v>
      </c>
      <c r="E114" s="16" t="str">
        <f t="shared" si="3"/>
        <v>sim</v>
      </c>
    </row>
    <row r="115" spans="2:5">
      <c r="B115" s="21">
        <v>46238</v>
      </c>
      <c r="C115" s="22">
        <f t="shared" si="2"/>
        <v>3</v>
      </c>
      <c r="E115" s="16" t="str">
        <f t="shared" si="3"/>
        <v>sim</v>
      </c>
    </row>
    <row r="116" spans="2:5">
      <c r="B116" s="21">
        <v>46239</v>
      </c>
      <c r="C116" s="22">
        <f t="shared" si="2"/>
        <v>4</v>
      </c>
      <c r="E116" s="16" t="str">
        <f t="shared" si="3"/>
        <v>sim</v>
      </c>
    </row>
    <row r="117" spans="2:5">
      <c r="B117" s="21">
        <v>46240</v>
      </c>
      <c r="C117" s="22">
        <f t="shared" si="2"/>
        <v>5</v>
      </c>
      <c r="E117" s="16" t="str">
        <f t="shared" si="3"/>
        <v>sim</v>
      </c>
    </row>
    <row r="118" spans="2:5">
      <c r="B118" s="21">
        <v>46241</v>
      </c>
      <c r="C118" s="22">
        <f t="shared" si="2"/>
        <v>6</v>
      </c>
      <c r="E118" s="16" t="str">
        <f t="shared" si="3"/>
        <v>sim</v>
      </c>
    </row>
    <row r="119" spans="2:5">
      <c r="B119" s="21">
        <v>46242</v>
      </c>
      <c r="C119" s="22">
        <f t="shared" si="2"/>
        <v>7</v>
      </c>
      <c r="E119" s="16" t="str">
        <f t="shared" si="3"/>
        <v>não</v>
      </c>
    </row>
    <row r="120" spans="2:5">
      <c r="B120" s="21">
        <v>46243</v>
      </c>
      <c r="C120" s="22">
        <f t="shared" si="2"/>
        <v>1</v>
      </c>
      <c r="E120" s="16" t="str">
        <f t="shared" si="3"/>
        <v>não</v>
      </c>
    </row>
    <row r="121" spans="2:5">
      <c r="B121" s="21">
        <v>46244</v>
      </c>
      <c r="C121" s="22">
        <f t="shared" si="2"/>
        <v>2</v>
      </c>
      <c r="E121" s="16" t="str">
        <f t="shared" si="3"/>
        <v>sim</v>
      </c>
    </row>
    <row r="122" spans="2:5">
      <c r="B122" s="21">
        <v>46245</v>
      </c>
      <c r="C122" s="22">
        <f t="shared" si="2"/>
        <v>3</v>
      </c>
      <c r="E122" s="16" t="str">
        <f t="shared" si="3"/>
        <v>sim</v>
      </c>
    </row>
    <row r="123" spans="2:5">
      <c r="B123" s="21">
        <v>46246</v>
      </c>
      <c r="C123" s="22">
        <f t="shared" si="2"/>
        <v>4</v>
      </c>
      <c r="E123" s="16" t="str">
        <f t="shared" si="3"/>
        <v>sim</v>
      </c>
    </row>
    <row r="124" spans="2:5">
      <c r="B124" s="21">
        <v>46247</v>
      </c>
      <c r="C124" s="22">
        <f t="shared" si="2"/>
        <v>5</v>
      </c>
      <c r="E124" s="16" t="str">
        <f t="shared" si="3"/>
        <v>sim</v>
      </c>
    </row>
    <row r="125" spans="2:5">
      <c r="B125" s="21">
        <v>46248</v>
      </c>
      <c r="C125" s="22">
        <f t="shared" si="2"/>
        <v>6</v>
      </c>
      <c r="E125" s="16" t="str">
        <f t="shared" si="3"/>
        <v>sim</v>
      </c>
    </row>
    <row r="126" spans="2:5">
      <c r="B126" s="21">
        <v>46249</v>
      </c>
      <c r="C126" s="22">
        <f t="shared" si="2"/>
        <v>7</v>
      </c>
      <c r="E126" s="16" t="str">
        <f t="shared" si="3"/>
        <v>não</v>
      </c>
    </row>
    <row r="127" spans="2:5">
      <c r="B127" s="21">
        <v>46250</v>
      </c>
      <c r="C127" s="22">
        <f t="shared" si="2"/>
        <v>1</v>
      </c>
      <c r="E127" s="16" t="str">
        <f t="shared" si="3"/>
        <v>não</v>
      </c>
    </row>
    <row r="128" spans="2:5">
      <c r="B128" s="21">
        <v>46251</v>
      </c>
      <c r="C128" s="22">
        <f t="shared" si="2"/>
        <v>2</v>
      </c>
      <c r="E128" s="16" t="str">
        <f t="shared" si="3"/>
        <v>sim</v>
      </c>
    </row>
    <row r="129" spans="2:5">
      <c r="B129" s="21">
        <v>46252</v>
      </c>
      <c r="C129" s="22">
        <f t="shared" si="2"/>
        <v>3</v>
      </c>
      <c r="E129" s="16" t="str">
        <f t="shared" si="3"/>
        <v>sim</v>
      </c>
    </row>
    <row r="130" spans="2:5">
      <c r="B130" s="21">
        <v>46253</v>
      </c>
      <c r="C130" s="22">
        <f t="shared" si="2"/>
        <v>4</v>
      </c>
      <c r="E130" s="16" t="str">
        <f t="shared" si="3"/>
        <v>sim</v>
      </c>
    </row>
    <row r="131" spans="2:5">
      <c r="B131" s="21">
        <v>46254</v>
      </c>
      <c r="C131" s="22">
        <f t="shared" ref="C131:C194" si="4">WEEKDAY(B131)</f>
        <v>5</v>
      </c>
      <c r="E131" s="16" t="str">
        <f t="shared" ref="E131:E194" si="5">IF(D131&lt;&gt;"","não",IF(OR(C131=1,C131=7),"não","sim"))</f>
        <v>sim</v>
      </c>
    </row>
    <row r="132" spans="2:5">
      <c r="B132" s="21">
        <v>46255</v>
      </c>
      <c r="C132" s="22">
        <f t="shared" si="4"/>
        <v>6</v>
      </c>
      <c r="E132" s="16" t="str">
        <f t="shared" si="5"/>
        <v>sim</v>
      </c>
    </row>
    <row r="133" spans="2:5">
      <c r="B133" s="21">
        <v>46256</v>
      </c>
      <c r="C133" s="22">
        <f t="shared" si="4"/>
        <v>7</v>
      </c>
      <c r="E133" s="16" t="str">
        <f t="shared" si="5"/>
        <v>não</v>
      </c>
    </row>
    <row r="134" spans="2:5">
      <c r="B134" s="21">
        <v>46257</v>
      </c>
      <c r="C134" s="22">
        <f t="shared" si="4"/>
        <v>1</v>
      </c>
      <c r="E134" s="16" t="str">
        <f t="shared" si="5"/>
        <v>não</v>
      </c>
    </row>
    <row r="135" spans="2:5">
      <c r="B135" s="21">
        <v>46258</v>
      </c>
      <c r="C135" s="22">
        <f t="shared" si="4"/>
        <v>2</v>
      </c>
      <c r="E135" s="16" t="str">
        <f t="shared" si="5"/>
        <v>sim</v>
      </c>
    </row>
    <row r="136" spans="2:5">
      <c r="B136" s="21">
        <v>46259</v>
      </c>
      <c r="C136" s="22">
        <f t="shared" si="4"/>
        <v>3</v>
      </c>
      <c r="E136" s="16" t="str">
        <f t="shared" si="5"/>
        <v>sim</v>
      </c>
    </row>
    <row r="137" spans="2:5">
      <c r="B137" s="21">
        <v>46260</v>
      </c>
      <c r="C137" s="22">
        <f t="shared" si="4"/>
        <v>4</v>
      </c>
      <c r="E137" s="16" t="str">
        <f t="shared" si="5"/>
        <v>sim</v>
      </c>
    </row>
    <row r="138" spans="2:5">
      <c r="B138" s="21">
        <v>46261</v>
      </c>
      <c r="C138" s="22">
        <f t="shared" si="4"/>
        <v>5</v>
      </c>
      <c r="E138" s="16" t="str">
        <f t="shared" si="5"/>
        <v>sim</v>
      </c>
    </row>
    <row r="139" spans="2:5">
      <c r="B139" s="21">
        <v>46262</v>
      </c>
      <c r="C139" s="22">
        <f t="shared" si="4"/>
        <v>6</v>
      </c>
      <c r="E139" s="16" t="str">
        <f t="shared" si="5"/>
        <v>sim</v>
      </c>
    </row>
    <row r="140" spans="2:5">
      <c r="B140" s="21">
        <v>46263</v>
      </c>
      <c r="C140" s="22">
        <f t="shared" si="4"/>
        <v>7</v>
      </c>
      <c r="E140" s="16" t="str">
        <f t="shared" si="5"/>
        <v>não</v>
      </c>
    </row>
    <row r="141" spans="2:5">
      <c r="B141" s="21">
        <v>46264</v>
      </c>
      <c r="C141" s="22">
        <f t="shared" si="4"/>
        <v>1</v>
      </c>
      <c r="E141" s="16" t="str">
        <f t="shared" si="5"/>
        <v>não</v>
      </c>
    </row>
    <row r="142" spans="2:5">
      <c r="B142" s="21">
        <v>46265</v>
      </c>
      <c r="C142" s="22">
        <f t="shared" si="4"/>
        <v>2</v>
      </c>
      <c r="E142" s="16" t="str">
        <f t="shared" si="5"/>
        <v>sim</v>
      </c>
    </row>
    <row r="143" spans="2:5">
      <c r="B143" s="21">
        <v>46266</v>
      </c>
      <c r="C143" s="22">
        <f t="shared" si="4"/>
        <v>3</v>
      </c>
      <c r="E143" s="16" t="str">
        <f t="shared" si="5"/>
        <v>sim</v>
      </c>
    </row>
    <row r="144" spans="2:5">
      <c r="B144" s="21">
        <v>46267</v>
      </c>
      <c r="C144" s="22">
        <f t="shared" si="4"/>
        <v>4</v>
      </c>
      <c r="E144" s="16" t="str">
        <f t="shared" si="5"/>
        <v>sim</v>
      </c>
    </row>
    <row r="145" spans="2:5">
      <c r="B145" s="21">
        <v>46268</v>
      </c>
      <c r="C145" s="22">
        <f t="shared" si="4"/>
        <v>5</v>
      </c>
      <c r="E145" s="16" t="str">
        <f t="shared" si="5"/>
        <v>sim</v>
      </c>
    </row>
    <row r="146" spans="2:5">
      <c r="B146" s="21">
        <v>46269</v>
      </c>
      <c r="C146" s="22">
        <f t="shared" si="4"/>
        <v>6</v>
      </c>
      <c r="E146" s="16" t="str">
        <f t="shared" si="5"/>
        <v>sim</v>
      </c>
    </row>
    <row r="147" spans="2:5">
      <c r="B147" s="21">
        <v>46270</v>
      </c>
      <c r="C147" s="22">
        <f t="shared" si="4"/>
        <v>7</v>
      </c>
      <c r="E147" s="16" t="str">
        <f t="shared" si="5"/>
        <v>não</v>
      </c>
    </row>
    <row r="148" spans="2:5">
      <c r="B148" s="21">
        <v>46271</v>
      </c>
      <c r="C148" s="22">
        <f t="shared" si="4"/>
        <v>1</v>
      </c>
      <c r="E148" s="16" t="str">
        <f t="shared" si="5"/>
        <v>não</v>
      </c>
    </row>
    <row r="149" spans="2:5">
      <c r="B149" s="21">
        <v>46272</v>
      </c>
      <c r="C149" s="22">
        <f t="shared" si="4"/>
        <v>2</v>
      </c>
      <c r="D149" s="16" t="s">
        <v>179</v>
      </c>
      <c r="E149" s="16" t="str">
        <f t="shared" si="5"/>
        <v>não</v>
      </c>
    </row>
    <row r="150" spans="2:5">
      <c r="B150" s="21">
        <v>46273</v>
      </c>
      <c r="C150" s="22">
        <f t="shared" si="4"/>
        <v>3</v>
      </c>
      <c r="E150" s="16" t="str">
        <f t="shared" si="5"/>
        <v>sim</v>
      </c>
    </row>
    <row r="151" spans="2:5">
      <c r="B151" s="21">
        <v>46274</v>
      </c>
      <c r="C151" s="22">
        <f t="shared" si="4"/>
        <v>4</v>
      </c>
      <c r="E151" s="16" t="str">
        <f t="shared" si="5"/>
        <v>sim</v>
      </c>
    </row>
    <row r="152" spans="2:5">
      <c r="B152" s="21">
        <v>46275</v>
      </c>
      <c r="C152" s="22">
        <f t="shared" si="4"/>
        <v>5</v>
      </c>
      <c r="E152" s="16" t="str">
        <f t="shared" si="5"/>
        <v>sim</v>
      </c>
    </row>
    <row r="153" spans="2:5">
      <c r="B153" s="21">
        <v>46276</v>
      </c>
      <c r="C153" s="22">
        <f t="shared" si="4"/>
        <v>6</v>
      </c>
      <c r="E153" s="16" t="str">
        <f t="shared" si="5"/>
        <v>sim</v>
      </c>
    </row>
    <row r="154" spans="2:5">
      <c r="B154" s="21">
        <v>46277</v>
      </c>
      <c r="C154" s="22">
        <f t="shared" si="4"/>
        <v>7</v>
      </c>
      <c r="E154" s="16" t="str">
        <f t="shared" si="5"/>
        <v>não</v>
      </c>
    </row>
    <row r="155" spans="2:5">
      <c r="B155" s="21">
        <v>46278</v>
      </c>
      <c r="C155" s="22">
        <f t="shared" si="4"/>
        <v>1</v>
      </c>
      <c r="E155" s="16" t="str">
        <f t="shared" si="5"/>
        <v>não</v>
      </c>
    </row>
    <row r="156" spans="2:5">
      <c r="B156" s="21">
        <v>46279</v>
      </c>
      <c r="C156" s="22">
        <f t="shared" si="4"/>
        <v>2</v>
      </c>
      <c r="E156" s="16" t="str">
        <f t="shared" si="5"/>
        <v>sim</v>
      </c>
    </row>
    <row r="157" spans="2:5">
      <c r="B157" s="21">
        <v>46280</v>
      </c>
      <c r="C157" s="22">
        <f t="shared" si="4"/>
        <v>3</v>
      </c>
      <c r="E157" s="16" t="str">
        <f t="shared" si="5"/>
        <v>sim</v>
      </c>
    </row>
    <row r="158" spans="2:5">
      <c r="B158" s="21">
        <v>46281</v>
      </c>
      <c r="C158" s="22">
        <f t="shared" si="4"/>
        <v>4</v>
      </c>
      <c r="E158" s="16" t="str">
        <f t="shared" si="5"/>
        <v>sim</v>
      </c>
    </row>
    <row r="159" spans="2:5">
      <c r="B159" s="21">
        <v>46282</v>
      </c>
      <c r="C159" s="22">
        <f t="shared" si="4"/>
        <v>5</v>
      </c>
      <c r="E159" s="16" t="str">
        <f t="shared" si="5"/>
        <v>sim</v>
      </c>
    </row>
    <row r="160" spans="2:5">
      <c r="B160" s="21">
        <v>46283</v>
      </c>
      <c r="C160" s="22">
        <f t="shared" si="4"/>
        <v>6</v>
      </c>
      <c r="E160" s="16" t="str">
        <f t="shared" si="5"/>
        <v>sim</v>
      </c>
    </row>
    <row r="161" spans="2:5">
      <c r="B161" s="21">
        <v>46284</v>
      </c>
      <c r="C161" s="22">
        <f t="shared" si="4"/>
        <v>7</v>
      </c>
      <c r="E161" s="16" t="str">
        <f t="shared" si="5"/>
        <v>não</v>
      </c>
    </row>
    <row r="162" spans="2:5">
      <c r="B162" s="21">
        <v>46285</v>
      </c>
      <c r="C162" s="22">
        <f t="shared" si="4"/>
        <v>1</v>
      </c>
      <c r="E162" s="16" t="str">
        <f t="shared" si="5"/>
        <v>não</v>
      </c>
    </row>
    <row r="163" spans="2:5">
      <c r="B163" s="21">
        <v>46286</v>
      </c>
      <c r="C163" s="22">
        <f t="shared" si="4"/>
        <v>2</v>
      </c>
      <c r="E163" s="16" t="str">
        <f t="shared" si="5"/>
        <v>sim</v>
      </c>
    </row>
    <row r="164" spans="2:5">
      <c r="B164" s="21">
        <v>46287</v>
      </c>
      <c r="C164" s="22">
        <f t="shared" si="4"/>
        <v>3</v>
      </c>
      <c r="E164" s="16" t="str">
        <f t="shared" si="5"/>
        <v>sim</v>
      </c>
    </row>
    <row r="165" spans="2:5">
      <c r="B165" s="21">
        <v>46288</v>
      </c>
      <c r="C165" s="22">
        <f t="shared" si="4"/>
        <v>4</v>
      </c>
      <c r="E165" s="16" t="str">
        <f t="shared" si="5"/>
        <v>sim</v>
      </c>
    </row>
    <row r="166" spans="2:5">
      <c r="B166" s="21">
        <v>46289</v>
      </c>
      <c r="C166" s="22">
        <f t="shared" si="4"/>
        <v>5</v>
      </c>
      <c r="E166" s="16" t="str">
        <f t="shared" si="5"/>
        <v>sim</v>
      </c>
    </row>
    <row r="167" spans="2:5">
      <c r="B167" s="21">
        <v>46290</v>
      </c>
      <c r="C167" s="22">
        <f t="shared" si="4"/>
        <v>6</v>
      </c>
      <c r="E167" s="16" t="str">
        <f t="shared" si="5"/>
        <v>sim</v>
      </c>
    </row>
    <row r="168" spans="2:5">
      <c r="B168" s="21">
        <v>46291</v>
      </c>
      <c r="C168" s="22">
        <f t="shared" si="4"/>
        <v>7</v>
      </c>
      <c r="E168" s="16" t="str">
        <f t="shared" si="5"/>
        <v>não</v>
      </c>
    </row>
    <row r="169" spans="2:5">
      <c r="B169" s="21">
        <v>46292</v>
      </c>
      <c r="C169" s="22">
        <f t="shared" si="4"/>
        <v>1</v>
      </c>
      <c r="E169" s="16" t="str">
        <f t="shared" si="5"/>
        <v>não</v>
      </c>
    </row>
    <row r="170" spans="2:5">
      <c r="B170" s="21">
        <v>46293</v>
      </c>
      <c r="C170" s="22">
        <f t="shared" si="4"/>
        <v>2</v>
      </c>
      <c r="E170" s="16" t="str">
        <f t="shared" si="5"/>
        <v>sim</v>
      </c>
    </row>
    <row r="171" spans="2:5">
      <c r="B171" s="21">
        <v>46294</v>
      </c>
      <c r="C171" s="22">
        <f t="shared" si="4"/>
        <v>3</v>
      </c>
      <c r="E171" s="16" t="str">
        <f t="shared" si="5"/>
        <v>sim</v>
      </c>
    </row>
    <row r="172" spans="2:5">
      <c r="B172" s="21">
        <v>46295</v>
      </c>
      <c r="C172" s="22">
        <f t="shared" si="4"/>
        <v>4</v>
      </c>
      <c r="E172" s="16" t="str">
        <f t="shared" si="5"/>
        <v>sim</v>
      </c>
    </row>
    <row r="173" spans="2:5">
      <c r="B173" s="21">
        <v>46296</v>
      </c>
      <c r="C173" s="22">
        <f t="shared" si="4"/>
        <v>5</v>
      </c>
      <c r="E173" s="16" t="str">
        <f t="shared" si="5"/>
        <v>sim</v>
      </c>
    </row>
    <row r="174" spans="2:5">
      <c r="B174" s="21">
        <v>46297</v>
      </c>
      <c r="C174" s="22">
        <f t="shared" si="4"/>
        <v>6</v>
      </c>
      <c r="E174" s="16" t="str">
        <f t="shared" si="5"/>
        <v>sim</v>
      </c>
    </row>
    <row r="175" spans="2:5">
      <c r="B175" s="21">
        <v>46298</v>
      </c>
      <c r="C175" s="22">
        <f t="shared" si="4"/>
        <v>7</v>
      </c>
      <c r="E175" s="16" t="str">
        <f t="shared" si="5"/>
        <v>não</v>
      </c>
    </row>
    <row r="176" spans="2:5">
      <c r="B176" s="21">
        <v>46299</v>
      </c>
      <c r="C176" s="22">
        <f t="shared" si="4"/>
        <v>1</v>
      </c>
      <c r="E176" s="16" t="str">
        <f t="shared" si="5"/>
        <v>não</v>
      </c>
    </row>
    <row r="177" spans="2:5">
      <c r="B177" s="21">
        <v>46300</v>
      </c>
      <c r="C177" s="22">
        <f t="shared" si="4"/>
        <v>2</v>
      </c>
      <c r="E177" s="16" t="str">
        <f t="shared" si="5"/>
        <v>sim</v>
      </c>
    </row>
    <row r="178" spans="2:5">
      <c r="B178" s="21">
        <v>46301</v>
      </c>
      <c r="C178" s="22">
        <f t="shared" si="4"/>
        <v>3</v>
      </c>
      <c r="E178" s="16" t="str">
        <f t="shared" si="5"/>
        <v>sim</v>
      </c>
    </row>
    <row r="179" spans="2:5">
      <c r="B179" s="21">
        <v>46302</v>
      </c>
      <c r="C179" s="22">
        <f t="shared" si="4"/>
        <v>4</v>
      </c>
      <c r="E179" s="16" t="str">
        <f t="shared" si="5"/>
        <v>sim</v>
      </c>
    </row>
    <row r="180" spans="2:5">
      <c r="B180" s="21">
        <v>46303</v>
      </c>
      <c r="C180" s="22">
        <f t="shared" si="4"/>
        <v>5</v>
      </c>
      <c r="E180" s="16" t="str">
        <f t="shared" si="5"/>
        <v>sim</v>
      </c>
    </row>
    <row r="181" spans="2:5">
      <c r="B181" s="21">
        <v>46304</v>
      </c>
      <c r="C181" s="22">
        <f t="shared" si="4"/>
        <v>6</v>
      </c>
      <c r="E181" s="16" t="str">
        <f t="shared" si="5"/>
        <v>sim</v>
      </c>
    </row>
    <row r="182" spans="2:5">
      <c r="B182" s="21">
        <v>46305</v>
      </c>
      <c r="C182" s="22">
        <f t="shared" si="4"/>
        <v>7</v>
      </c>
      <c r="E182" s="16" t="str">
        <f t="shared" si="5"/>
        <v>não</v>
      </c>
    </row>
    <row r="183" spans="2:5">
      <c r="B183" s="21">
        <v>46306</v>
      </c>
      <c r="C183" s="22">
        <f t="shared" si="4"/>
        <v>1</v>
      </c>
      <c r="E183" s="16" t="str">
        <f t="shared" si="5"/>
        <v>não</v>
      </c>
    </row>
    <row r="184" spans="2:5">
      <c r="B184" s="21">
        <v>46307</v>
      </c>
      <c r="C184" s="22">
        <f t="shared" si="4"/>
        <v>2</v>
      </c>
      <c r="D184" s="16" t="s">
        <v>175</v>
      </c>
      <c r="E184" s="16" t="str">
        <f t="shared" si="5"/>
        <v>não</v>
      </c>
    </row>
    <row r="185" spans="2:5">
      <c r="B185" s="21">
        <v>46308</v>
      </c>
      <c r="C185" s="22">
        <f t="shared" si="4"/>
        <v>3</v>
      </c>
      <c r="E185" s="16" t="str">
        <f t="shared" si="5"/>
        <v>sim</v>
      </c>
    </row>
    <row r="186" spans="2:5">
      <c r="B186" s="21">
        <v>46309</v>
      </c>
      <c r="C186" s="22">
        <f t="shared" si="4"/>
        <v>4</v>
      </c>
      <c r="E186" s="16" t="str">
        <f t="shared" si="5"/>
        <v>sim</v>
      </c>
    </row>
    <row r="187" spans="2:5">
      <c r="B187" s="21">
        <v>46310</v>
      </c>
      <c r="C187" s="22">
        <f t="shared" si="4"/>
        <v>5</v>
      </c>
      <c r="E187" s="16" t="str">
        <f t="shared" si="5"/>
        <v>sim</v>
      </c>
    </row>
    <row r="188" spans="2:5">
      <c r="B188" s="21">
        <v>46311</v>
      </c>
      <c r="C188" s="22">
        <f t="shared" si="4"/>
        <v>6</v>
      </c>
      <c r="E188" s="16" t="str">
        <f t="shared" si="5"/>
        <v>sim</v>
      </c>
    </row>
    <row r="189" spans="2:5">
      <c r="B189" s="21">
        <v>46312</v>
      </c>
      <c r="C189" s="22">
        <f t="shared" si="4"/>
        <v>7</v>
      </c>
      <c r="E189" s="16" t="str">
        <f t="shared" si="5"/>
        <v>não</v>
      </c>
    </row>
    <row r="190" spans="2:5">
      <c r="B190" s="21">
        <v>46313</v>
      </c>
      <c r="C190" s="22">
        <f t="shared" si="4"/>
        <v>1</v>
      </c>
      <c r="E190" s="16" t="str">
        <f t="shared" si="5"/>
        <v>não</v>
      </c>
    </row>
    <row r="191" spans="2:5">
      <c r="B191" s="21">
        <v>46314</v>
      </c>
      <c r="C191" s="22">
        <f t="shared" si="4"/>
        <v>2</v>
      </c>
      <c r="E191" s="16" t="str">
        <f t="shared" si="5"/>
        <v>sim</v>
      </c>
    </row>
    <row r="192" spans="2:5">
      <c r="B192" s="21">
        <v>46315</v>
      </c>
      <c r="C192" s="22">
        <f t="shared" si="4"/>
        <v>3</v>
      </c>
      <c r="E192" s="16" t="str">
        <f t="shared" si="5"/>
        <v>sim</v>
      </c>
    </row>
    <row r="193" spans="2:5">
      <c r="B193" s="21">
        <v>46316</v>
      </c>
      <c r="C193" s="22">
        <f t="shared" si="4"/>
        <v>4</v>
      </c>
      <c r="E193" s="16" t="str">
        <f t="shared" si="5"/>
        <v>sim</v>
      </c>
    </row>
    <row r="194" spans="2:5">
      <c r="B194" s="21">
        <v>46317</v>
      </c>
      <c r="C194" s="22">
        <f t="shared" si="4"/>
        <v>5</v>
      </c>
      <c r="E194" s="16" t="str">
        <f t="shared" si="5"/>
        <v>sim</v>
      </c>
    </row>
    <row r="195" spans="2:5">
      <c r="B195" s="21">
        <v>46318</v>
      </c>
      <c r="C195" s="22">
        <f t="shared" ref="C195:C258" si="6">WEEKDAY(B195)</f>
        <v>6</v>
      </c>
      <c r="E195" s="16" t="str">
        <f t="shared" ref="E195:E258" si="7">IF(D195&lt;&gt;"","não",IF(OR(C195=1,C195=7),"não","sim"))</f>
        <v>sim</v>
      </c>
    </row>
    <row r="196" spans="2:5">
      <c r="B196" s="21">
        <v>46319</v>
      </c>
      <c r="C196" s="22">
        <f t="shared" si="6"/>
        <v>7</v>
      </c>
      <c r="E196" s="16" t="str">
        <f t="shared" si="7"/>
        <v>não</v>
      </c>
    </row>
    <row r="197" spans="2:5">
      <c r="B197" s="21">
        <v>46320</v>
      </c>
      <c r="C197" s="22">
        <f t="shared" si="6"/>
        <v>1</v>
      </c>
      <c r="E197" s="16" t="str">
        <f t="shared" si="7"/>
        <v>não</v>
      </c>
    </row>
    <row r="198" spans="2:5">
      <c r="B198" s="21">
        <v>46321</v>
      </c>
      <c r="C198" s="22">
        <f t="shared" si="6"/>
        <v>2</v>
      </c>
      <c r="E198" s="16" t="str">
        <f t="shared" si="7"/>
        <v>sim</v>
      </c>
    </row>
    <row r="199" spans="2:5">
      <c r="B199" s="21">
        <v>46322</v>
      </c>
      <c r="C199" s="22">
        <f t="shared" si="6"/>
        <v>3</v>
      </c>
      <c r="E199" s="16" t="str">
        <f t="shared" si="7"/>
        <v>sim</v>
      </c>
    </row>
    <row r="200" spans="2:5">
      <c r="B200" s="21">
        <v>46323</v>
      </c>
      <c r="C200" s="22">
        <f t="shared" si="6"/>
        <v>4</v>
      </c>
      <c r="E200" s="16" t="str">
        <f t="shared" si="7"/>
        <v>sim</v>
      </c>
    </row>
    <row r="201" spans="2:5">
      <c r="B201" s="21">
        <v>46324</v>
      </c>
      <c r="C201" s="22">
        <f t="shared" si="6"/>
        <v>5</v>
      </c>
      <c r="E201" s="16" t="str">
        <f t="shared" si="7"/>
        <v>sim</v>
      </c>
    </row>
    <row r="202" spans="2:5">
      <c r="B202" s="21">
        <v>46325</v>
      </c>
      <c r="C202" s="22">
        <f t="shared" si="6"/>
        <v>6</v>
      </c>
      <c r="E202" s="16" t="str">
        <f t="shared" si="7"/>
        <v>sim</v>
      </c>
    </row>
    <row r="203" spans="2:5">
      <c r="B203" s="21">
        <v>46326</v>
      </c>
      <c r="C203" s="22">
        <f t="shared" si="6"/>
        <v>7</v>
      </c>
      <c r="E203" s="16" t="str">
        <f t="shared" si="7"/>
        <v>não</v>
      </c>
    </row>
    <row r="204" spans="2:5">
      <c r="B204" s="21">
        <v>46327</v>
      </c>
      <c r="C204" s="22">
        <f t="shared" si="6"/>
        <v>1</v>
      </c>
      <c r="E204" s="16" t="str">
        <f t="shared" si="7"/>
        <v>não</v>
      </c>
    </row>
    <row r="205" spans="2:5">
      <c r="B205" s="21">
        <v>46328</v>
      </c>
      <c r="C205" s="22">
        <f t="shared" si="6"/>
        <v>2</v>
      </c>
      <c r="D205" s="16" t="s">
        <v>176</v>
      </c>
      <c r="E205" s="16" t="str">
        <f t="shared" si="7"/>
        <v>não</v>
      </c>
    </row>
    <row r="206" spans="2:5">
      <c r="B206" s="21">
        <v>46329</v>
      </c>
      <c r="C206" s="22">
        <f t="shared" si="6"/>
        <v>3</v>
      </c>
      <c r="E206" s="16" t="str">
        <f t="shared" si="7"/>
        <v>sim</v>
      </c>
    </row>
    <row r="207" spans="2:5">
      <c r="B207" s="21">
        <v>46330</v>
      </c>
      <c r="C207" s="22">
        <f t="shared" si="6"/>
        <v>4</v>
      </c>
      <c r="E207" s="16" t="str">
        <f t="shared" si="7"/>
        <v>sim</v>
      </c>
    </row>
    <row r="208" spans="2:5">
      <c r="B208" s="21">
        <v>46331</v>
      </c>
      <c r="C208" s="22">
        <f t="shared" si="6"/>
        <v>5</v>
      </c>
      <c r="E208" s="16" t="str">
        <f t="shared" si="7"/>
        <v>sim</v>
      </c>
    </row>
    <row r="209" spans="2:5">
      <c r="B209" s="21">
        <v>46332</v>
      </c>
      <c r="C209" s="22">
        <f t="shared" si="6"/>
        <v>6</v>
      </c>
      <c r="E209" s="16" t="str">
        <f t="shared" si="7"/>
        <v>sim</v>
      </c>
    </row>
    <row r="210" spans="2:5">
      <c r="B210" s="21">
        <v>46333</v>
      </c>
      <c r="C210" s="22">
        <f t="shared" si="6"/>
        <v>7</v>
      </c>
      <c r="E210" s="16" t="str">
        <f t="shared" si="7"/>
        <v>não</v>
      </c>
    </row>
    <row r="211" spans="2:5">
      <c r="B211" s="21">
        <v>46334</v>
      </c>
      <c r="C211" s="22">
        <f t="shared" si="6"/>
        <v>1</v>
      </c>
      <c r="E211" s="16" t="str">
        <f t="shared" si="7"/>
        <v>não</v>
      </c>
    </row>
    <row r="212" spans="2:5">
      <c r="B212" s="21">
        <v>46335</v>
      </c>
      <c r="C212" s="22">
        <f t="shared" si="6"/>
        <v>2</v>
      </c>
      <c r="E212" s="16" t="str">
        <f t="shared" si="7"/>
        <v>sim</v>
      </c>
    </row>
    <row r="213" spans="2:5">
      <c r="B213" s="21">
        <v>46336</v>
      </c>
      <c r="C213" s="22">
        <f t="shared" si="6"/>
        <v>3</v>
      </c>
      <c r="E213" s="16" t="str">
        <f t="shared" si="7"/>
        <v>sim</v>
      </c>
    </row>
    <row r="214" spans="2:5">
      <c r="B214" s="21">
        <v>46337</v>
      </c>
      <c r="C214" s="22">
        <f t="shared" si="6"/>
        <v>4</v>
      </c>
      <c r="E214" s="16" t="str">
        <f t="shared" si="7"/>
        <v>sim</v>
      </c>
    </row>
    <row r="215" spans="2:5">
      <c r="B215" s="21">
        <v>46338</v>
      </c>
      <c r="C215" s="22">
        <f t="shared" si="6"/>
        <v>5</v>
      </c>
      <c r="E215" s="16" t="str">
        <f t="shared" si="7"/>
        <v>sim</v>
      </c>
    </row>
    <row r="216" spans="2:5">
      <c r="B216" s="21">
        <v>46339</v>
      </c>
      <c r="C216" s="22">
        <f t="shared" si="6"/>
        <v>6</v>
      </c>
      <c r="E216" s="16" t="str">
        <f t="shared" si="7"/>
        <v>sim</v>
      </c>
    </row>
    <row r="217" spans="2:5">
      <c r="B217" s="21">
        <v>46340</v>
      </c>
      <c r="C217" s="22">
        <f t="shared" si="6"/>
        <v>7</v>
      </c>
      <c r="E217" s="16" t="str">
        <f t="shared" si="7"/>
        <v>não</v>
      </c>
    </row>
    <row r="218" spans="2:5">
      <c r="B218" s="21">
        <v>46341</v>
      </c>
      <c r="C218" s="22">
        <f t="shared" si="6"/>
        <v>1</v>
      </c>
      <c r="D218" s="16" t="s">
        <v>177</v>
      </c>
      <c r="E218" s="16" t="str">
        <f t="shared" si="7"/>
        <v>não</v>
      </c>
    </row>
    <row r="219" spans="2:5">
      <c r="B219" s="21">
        <v>46342</v>
      </c>
      <c r="C219" s="22">
        <f t="shared" si="6"/>
        <v>2</v>
      </c>
      <c r="E219" s="16" t="str">
        <f t="shared" si="7"/>
        <v>sim</v>
      </c>
    </row>
    <row r="220" spans="2:5">
      <c r="B220" s="21">
        <v>46343</v>
      </c>
      <c r="C220" s="22">
        <f t="shared" si="6"/>
        <v>3</v>
      </c>
      <c r="E220" s="16" t="str">
        <f t="shared" si="7"/>
        <v>sim</v>
      </c>
    </row>
    <row r="221" spans="2:5">
      <c r="B221" s="21">
        <v>46344</v>
      </c>
      <c r="C221" s="22">
        <f t="shared" si="6"/>
        <v>4</v>
      </c>
      <c r="E221" s="16" t="str">
        <f t="shared" si="7"/>
        <v>sim</v>
      </c>
    </row>
    <row r="222" spans="2:5">
      <c r="B222" s="21">
        <v>46345</v>
      </c>
      <c r="C222" s="22">
        <f t="shared" si="6"/>
        <v>5</v>
      </c>
      <c r="E222" s="16" t="str">
        <f t="shared" si="7"/>
        <v>sim</v>
      </c>
    </row>
    <row r="223" spans="2:5">
      <c r="B223" s="21">
        <v>46346</v>
      </c>
      <c r="C223" s="22">
        <f t="shared" si="6"/>
        <v>6</v>
      </c>
      <c r="D223" s="16" t="s">
        <v>239</v>
      </c>
      <c r="E223" s="16" t="str">
        <f t="shared" si="7"/>
        <v>não</v>
      </c>
    </row>
    <row r="224" spans="2:5">
      <c r="B224" s="21">
        <v>46347</v>
      </c>
      <c r="C224" s="22">
        <f t="shared" si="6"/>
        <v>7</v>
      </c>
      <c r="E224" s="16" t="str">
        <f t="shared" si="7"/>
        <v>não</v>
      </c>
    </row>
    <row r="225" spans="2:5">
      <c r="B225" s="21">
        <v>46348</v>
      </c>
      <c r="C225" s="22">
        <f t="shared" si="6"/>
        <v>1</v>
      </c>
      <c r="E225" s="16" t="str">
        <f t="shared" si="7"/>
        <v>não</v>
      </c>
    </row>
    <row r="226" spans="2:5">
      <c r="B226" s="21">
        <v>46349</v>
      </c>
      <c r="C226" s="22">
        <f t="shared" si="6"/>
        <v>2</v>
      </c>
      <c r="E226" s="16" t="str">
        <f t="shared" si="7"/>
        <v>sim</v>
      </c>
    </row>
    <row r="227" spans="2:5">
      <c r="B227" s="21">
        <v>46350</v>
      </c>
      <c r="C227" s="22">
        <f t="shared" si="6"/>
        <v>3</v>
      </c>
      <c r="E227" s="16" t="str">
        <f t="shared" si="7"/>
        <v>sim</v>
      </c>
    </row>
    <row r="228" spans="2:5">
      <c r="B228" s="21">
        <v>46351</v>
      </c>
      <c r="C228" s="22">
        <f t="shared" si="6"/>
        <v>4</v>
      </c>
      <c r="E228" s="16" t="str">
        <f t="shared" si="7"/>
        <v>sim</v>
      </c>
    </row>
    <row r="229" spans="2:5">
      <c r="B229" s="21">
        <v>46352</v>
      </c>
      <c r="C229" s="22">
        <f t="shared" si="6"/>
        <v>5</v>
      </c>
      <c r="E229" s="16" t="str">
        <f t="shared" si="7"/>
        <v>sim</v>
      </c>
    </row>
    <row r="230" spans="2:5">
      <c r="B230" s="21">
        <v>46353</v>
      </c>
      <c r="C230" s="22">
        <f t="shared" si="6"/>
        <v>6</v>
      </c>
      <c r="E230" s="16" t="str">
        <f t="shared" si="7"/>
        <v>sim</v>
      </c>
    </row>
    <row r="231" spans="2:5">
      <c r="B231" s="21">
        <v>46354</v>
      </c>
      <c r="C231" s="22">
        <f t="shared" si="6"/>
        <v>7</v>
      </c>
      <c r="E231" s="16" t="str">
        <f t="shared" si="7"/>
        <v>não</v>
      </c>
    </row>
    <row r="232" spans="2:5">
      <c r="B232" s="21">
        <v>46355</v>
      </c>
      <c r="C232" s="22">
        <f t="shared" si="6"/>
        <v>1</v>
      </c>
      <c r="E232" s="16" t="str">
        <f t="shared" si="7"/>
        <v>não</v>
      </c>
    </row>
    <row r="233" spans="2:5">
      <c r="B233" s="21">
        <v>46356</v>
      </c>
      <c r="C233" s="22">
        <f t="shared" si="6"/>
        <v>2</v>
      </c>
      <c r="E233" s="16" t="str">
        <f t="shared" si="7"/>
        <v>sim</v>
      </c>
    </row>
    <row r="234" spans="2:5">
      <c r="B234" s="21">
        <v>46357</v>
      </c>
      <c r="C234" s="22">
        <f t="shared" si="6"/>
        <v>3</v>
      </c>
      <c r="E234" s="16" t="str">
        <f t="shared" si="7"/>
        <v>sim</v>
      </c>
    </row>
    <row r="235" spans="2:5">
      <c r="B235" s="21">
        <v>46358</v>
      </c>
      <c r="C235" s="22">
        <f t="shared" si="6"/>
        <v>4</v>
      </c>
      <c r="E235" s="16" t="str">
        <f t="shared" si="7"/>
        <v>sim</v>
      </c>
    </row>
    <row r="236" spans="2:5">
      <c r="B236" s="21">
        <v>46359</v>
      </c>
      <c r="C236" s="22">
        <f t="shared" si="6"/>
        <v>5</v>
      </c>
      <c r="E236" s="16" t="str">
        <f t="shared" si="7"/>
        <v>sim</v>
      </c>
    </row>
    <row r="237" spans="2:5">
      <c r="B237" s="21">
        <v>46360</v>
      </c>
      <c r="C237" s="22">
        <f t="shared" si="6"/>
        <v>6</v>
      </c>
      <c r="E237" s="16" t="str">
        <f t="shared" si="7"/>
        <v>sim</v>
      </c>
    </row>
    <row r="238" spans="2:5">
      <c r="B238" s="21">
        <v>46361</v>
      </c>
      <c r="C238" s="22">
        <f t="shared" si="6"/>
        <v>7</v>
      </c>
      <c r="E238" s="16" t="str">
        <f t="shared" si="7"/>
        <v>não</v>
      </c>
    </row>
    <row r="239" spans="2:5">
      <c r="B239" s="21">
        <v>46362</v>
      </c>
      <c r="C239" s="22">
        <f t="shared" si="6"/>
        <v>1</v>
      </c>
      <c r="E239" s="16" t="str">
        <f t="shared" si="7"/>
        <v>não</v>
      </c>
    </row>
    <row r="240" spans="2:5">
      <c r="B240" s="21">
        <v>46363</v>
      </c>
      <c r="C240" s="22">
        <f t="shared" si="6"/>
        <v>2</v>
      </c>
      <c r="E240" s="16" t="str">
        <f t="shared" si="7"/>
        <v>sim</v>
      </c>
    </row>
    <row r="241" spans="2:5">
      <c r="B241" s="21">
        <v>46364</v>
      </c>
      <c r="C241" s="22">
        <f t="shared" si="6"/>
        <v>3</v>
      </c>
      <c r="E241" s="16" t="str">
        <f t="shared" si="7"/>
        <v>sim</v>
      </c>
    </row>
    <row r="242" spans="2:5">
      <c r="B242" s="21">
        <v>46365</v>
      </c>
      <c r="C242" s="22">
        <f t="shared" si="6"/>
        <v>4</v>
      </c>
      <c r="E242" s="16" t="str">
        <f t="shared" si="7"/>
        <v>sim</v>
      </c>
    </row>
    <row r="243" spans="2:5">
      <c r="B243" s="21">
        <v>46366</v>
      </c>
      <c r="C243" s="22">
        <f t="shared" si="6"/>
        <v>5</v>
      </c>
      <c r="E243" s="16" t="str">
        <f t="shared" si="7"/>
        <v>sim</v>
      </c>
    </row>
    <row r="244" spans="2:5">
      <c r="B244" s="21">
        <v>46367</v>
      </c>
      <c r="C244" s="22">
        <f t="shared" si="6"/>
        <v>6</v>
      </c>
      <c r="E244" s="16" t="str">
        <f t="shared" si="7"/>
        <v>sim</v>
      </c>
    </row>
    <row r="245" spans="2:5">
      <c r="B245" s="21">
        <v>46368</v>
      </c>
      <c r="C245" s="22">
        <f t="shared" si="6"/>
        <v>7</v>
      </c>
      <c r="E245" s="16" t="str">
        <f t="shared" si="7"/>
        <v>não</v>
      </c>
    </row>
    <row r="246" spans="2:5">
      <c r="B246" s="21">
        <v>46369</v>
      </c>
      <c r="C246" s="22">
        <f t="shared" si="6"/>
        <v>1</v>
      </c>
      <c r="E246" s="16" t="str">
        <f t="shared" si="7"/>
        <v>não</v>
      </c>
    </row>
    <row r="247" spans="2:5">
      <c r="B247" s="21">
        <v>46370</v>
      </c>
      <c r="C247" s="22">
        <f t="shared" si="6"/>
        <v>2</v>
      </c>
      <c r="E247" s="16" t="str">
        <f t="shared" si="7"/>
        <v>sim</v>
      </c>
    </row>
    <row r="248" spans="2:5">
      <c r="B248" s="21">
        <v>46371</v>
      </c>
      <c r="C248" s="22">
        <f t="shared" si="6"/>
        <v>3</v>
      </c>
      <c r="E248" s="16" t="str">
        <f t="shared" si="7"/>
        <v>sim</v>
      </c>
    </row>
    <row r="249" spans="2:5">
      <c r="B249" s="21">
        <v>46372</v>
      </c>
      <c r="C249" s="22">
        <f t="shared" si="6"/>
        <v>4</v>
      </c>
      <c r="E249" s="16" t="str">
        <f t="shared" si="7"/>
        <v>sim</v>
      </c>
    </row>
    <row r="250" spans="2:5">
      <c r="B250" s="21">
        <v>46373</v>
      </c>
      <c r="C250" s="22">
        <f t="shared" si="6"/>
        <v>5</v>
      </c>
      <c r="E250" s="16" t="str">
        <f t="shared" si="7"/>
        <v>sim</v>
      </c>
    </row>
    <row r="251" spans="2:5">
      <c r="B251" s="21">
        <v>46374</v>
      </c>
      <c r="C251" s="22">
        <f t="shared" si="6"/>
        <v>6</v>
      </c>
      <c r="E251" s="16" t="str">
        <f t="shared" si="7"/>
        <v>sim</v>
      </c>
    </row>
    <row r="252" spans="2:5">
      <c r="B252" s="21">
        <v>46375</v>
      </c>
      <c r="C252" s="22">
        <f t="shared" si="6"/>
        <v>7</v>
      </c>
      <c r="E252" s="16" t="str">
        <f t="shared" si="7"/>
        <v>não</v>
      </c>
    </row>
    <row r="253" spans="2:5">
      <c r="B253" s="21">
        <v>46376</v>
      </c>
      <c r="C253" s="22">
        <f t="shared" si="6"/>
        <v>1</v>
      </c>
      <c r="E253" s="16" t="str">
        <f t="shared" si="7"/>
        <v>não</v>
      </c>
    </row>
    <row r="254" spans="2:5">
      <c r="B254" s="21">
        <v>46377</v>
      </c>
      <c r="C254" s="22">
        <f t="shared" si="6"/>
        <v>2</v>
      </c>
      <c r="E254" s="16" t="str">
        <f t="shared" si="7"/>
        <v>sim</v>
      </c>
    </row>
    <row r="255" spans="2:5">
      <c r="B255" s="21">
        <v>46378</v>
      </c>
      <c r="C255" s="22">
        <f t="shared" si="6"/>
        <v>3</v>
      </c>
      <c r="E255" s="16" t="str">
        <f t="shared" si="7"/>
        <v>sim</v>
      </c>
    </row>
    <row r="256" spans="2:5">
      <c r="B256" s="21">
        <v>46379</v>
      </c>
      <c r="C256" s="22">
        <f t="shared" si="6"/>
        <v>4</v>
      </c>
      <c r="E256" s="16" t="str">
        <f t="shared" si="7"/>
        <v>sim</v>
      </c>
    </row>
    <row r="257" spans="2:5">
      <c r="B257" s="21">
        <v>46380</v>
      </c>
      <c r="C257" s="22">
        <f t="shared" si="6"/>
        <v>5</v>
      </c>
      <c r="E257" s="16" t="str">
        <f t="shared" si="7"/>
        <v>sim</v>
      </c>
    </row>
    <row r="258" spans="2:5">
      <c r="B258" s="21">
        <v>46381</v>
      </c>
      <c r="C258" s="22">
        <f t="shared" si="6"/>
        <v>6</v>
      </c>
      <c r="D258" s="16" t="s">
        <v>153</v>
      </c>
      <c r="E258" s="16" t="str">
        <f t="shared" si="7"/>
        <v>não</v>
      </c>
    </row>
    <row r="259" spans="2:5">
      <c r="B259" s="21">
        <v>46382</v>
      </c>
      <c r="C259" s="22">
        <f t="shared" ref="C259:C322" si="8">WEEKDAY(B259)</f>
        <v>7</v>
      </c>
      <c r="E259" s="16" t="str">
        <f t="shared" ref="E259:E322" si="9">IF(D259&lt;&gt;"","não",IF(OR(C259=1,C259=7),"não","sim"))</f>
        <v>não</v>
      </c>
    </row>
    <row r="260" spans="2:5">
      <c r="B260" s="21">
        <v>46383</v>
      </c>
      <c r="C260" s="22">
        <f t="shared" si="8"/>
        <v>1</v>
      </c>
      <c r="E260" s="16" t="str">
        <f t="shared" si="9"/>
        <v>não</v>
      </c>
    </row>
    <row r="261" spans="2:5">
      <c r="B261" s="21">
        <v>46384</v>
      </c>
      <c r="C261" s="22">
        <f t="shared" si="8"/>
        <v>2</v>
      </c>
      <c r="E261" s="16" t="str">
        <f t="shared" si="9"/>
        <v>sim</v>
      </c>
    </row>
    <row r="262" spans="2:5">
      <c r="B262" s="21">
        <v>46385</v>
      </c>
      <c r="C262" s="22">
        <f t="shared" si="8"/>
        <v>3</v>
      </c>
      <c r="E262" s="16" t="str">
        <f t="shared" si="9"/>
        <v>sim</v>
      </c>
    </row>
    <row r="263" spans="2:5">
      <c r="B263" s="21">
        <v>46386</v>
      </c>
      <c r="C263" s="22">
        <f t="shared" si="8"/>
        <v>4</v>
      </c>
      <c r="E263" s="16" t="str">
        <f t="shared" si="9"/>
        <v>sim</v>
      </c>
    </row>
    <row r="264" spans="2:5">
      <c r="B264" s="21">
        <v>46387</v>
      </c>
      <c r="C264" s="22">
        <f t="shared" si="8"/>
        <v>5</v>
      </c>
      <c r="E264" s="16" t="str">
        <f t="shared" si="9"/>
        <v>sim</v>
      </c>
    </row>
    <row r="265" spans="2:5">
      <c r="B265" s="21">
        <v>46388</v>
      </c>
      <c r="C265" s="22">
        <f t="shared" si="8"/>
        <v>6</v>
      </c>
      <c r="D265" s="16" t="s">
        <v>149</v>
      </c>
      <c r="E265" s="16" t="str">
        <f t="shared" si="9"/>
        <v>não</v>
      </c>
    </row>
    <row r="266" spans="2:5">
      <c r="B266" s="21">
        <v>46389</v>
      </c>
      <c r="C266" s="22">
        <f t="shared" si="8"/>
        <v>7</v>
      </c>
      <c r="E266" s="16" t="str">
        <f t="shared" si="9"/>
        <v>não</v>
      </c>
    </row>
    <row r="267" spans="2:5">
      <c r="B267" s="21">
        <v>46390</v>
      </c>
      <c r="C267" s="22">
        <f t="shared" si="8"/>
        <v>1</v>
      </c>
      <c r="E267" s="16" t="str">
        <f t="shared" si="9"/>
        <v>não</v>
      </c>
    </row>
    <row r="268" spans="2:5">
      <c r="B268" s="21">
        <v>46391</v>
      </c>
      <c r="C268" s="22">
        <f t="shared" si="8"/>
        <v>2</v>
      </c>
      <c r="E268" s="16" t="str">
        <f t="shared" si="9"/>
        <v>sim</v>
      </c>
    </row>
    <row r="269" spans="2:5">
      <c r="B269" s="21">
        <v>46392</v>
      </c>
      <c r="C269" s="22">
        <f t="shared" si="8"/>
        <v>3</v>
      </c>
      <c r="E269" s="16" t="str">
        <f t="shared" si="9"/>
        <v>sim</v>
      </c>
    </row>
    <row r="270" spans="2:5">
      <c r="B270" s="21">
        <v>46393</v>
      </c>
      <c r="C270" s="22">
        <f t="shared" si="8"/>
        <v>4</v>
      </c>
      <c r="E270" s="16" t="str">
        <f t="shared" si="9"/>
        <v>sim</v>
      </c>
    </row>
    <row r="271" spans="2:5">
      <c r="B271" s="21">
        <v>46394</v>
      </c>
      <c r="C271" s="22">
        <f t="shared" si="8"/>
        <v>5</v>
      </c>
      <c r="E271" s="16" t="str">
        <f t="shared" si="9"/>
        <v>sim</v>
      </c>
    </row>
    <row r="272" spans="2:5">
      <c r="B272" s="21">
        <v>46395</v>
      </c>
      <c r="C272" s="22">
        <f t="shared" si="8"/>
        <v>6</v>
      </c>
      <c r="E272" s="16" t="str">
        <f t="shared" si="9"/>
        <v>sim</v>
      </c>
    </row>
    <row r="273" spans="2:5">
      <c r="B273" s="21">
        <v>46396</v>
      </c>
      <c r="C273" s="22">
        <f t="shared" si="8"/>
        <v>7</v>
      </c>
      <c r="E273" s="16" t="str">
        <f t="shared" si="9"/>
        <v>não</v>
      </c>
    </row>
    <row r="274" spans="2:5">
      <c r="B274" s="21">
        <v>46397</v>
      </c>
      <c r="C274" s="22">
        <f t="shared" si="8"/>
        <v>1</v>
      </c>
      <c r="E274" s="16" t="str">
        <f t="shared" si="9"/>
        <v>não</v>
      </c>
    </row>
    <row r="275" spans="2:5">
      <c r="B275" s="21">
        <v>46398</v>
      </c>
      <c r="C275" s="22">
        <f t="shared" si="8"/>
        <v>2</v>
      </c>
      <c r="E275" s="16" t="str">
        <f t="shared" si="9"/>
        <v>sim</v>
      </c>
    </row>
    <row r="276" spans="2:5">
      <c r="B276" s="21">
        <v>46399</v>
      </c>
      <c r="C276" s="22">
        <f t="shared" si="8"/>
        <v>3</v>
      </c>
      <c r="E276" s="16" t="str">
        <f t="shared" si="9"/>
        <v>sim</v>
      </c>
    </row>
    <row r="277" spans="2:5">
      <c r="B277" s="21">
        <v>46400</v>
      </c>
      <c r="C277" s="22">
        <f t="shared" si="8"/>
        <v>4</v>
      </c>
      <c r="E277" s="16" t="str">
        <f t="shared" si="9"/>
        <v>sim</v>
      </c>
    </row>
    <row r="278" spans="2:5">
      <c r="B278" s="21">
        <v>46401</v>
      </c>
      <c r="C278" s="22">
        <f t="shared" si="8"/>
        <v>5</v>
      </c>
      <c r="E278" s="16" t="str">
        <f t="shared" si="9"/>
        <v>sim</v>
      </c>
    </row>
    <row r="279" spans="2:5">
      <c r="B279" s="21">
        <v>46402</v>
      </c>
      <c r="C279" s="22">
        <f t="shared" si="8"/>
        <v>6</v>
      </c>
      <c r="E279" s="16" t="str">
        <f t="shared" si="9"/>
        <v>sim</v>
      </c>
    </row>
    <row r="280" spans="2:5">
      <c r="B280" s="21">
        <v>46403</v>
      </c>
      <c r="C280" s="22">
        <f t="shared" si="8"/>
        <v>7</v>
      </c>
      <c r="E280" s="16" t="str">
        <f t="shared" si="9"/>
        <v>não</v>
      </c>
    </row>
    <row r="281" spans="2:5">
      <c r="B281" s="21">
        <v>46404</v>
      </c>
      <c r="C281" s="22">
        <f t="shared" si="8"/>
        <v>1</v>
      </c>
      <c r="E281" s="16" t="str">
        <f t="shared" si="9"/>
        <v>não</v>
      </c>
    </row>
    <row r="282" spans="2:5">
      <c r="B282" s="21">
        <v>46405</v>
      </c>
      <c r="C282" s="22">
        <f t="shared" si="8"/>
        <v>2</v>
      </c>
      <c r="E282" s="16" t="str">
        <f t="shared" si="9"/>
        <v>sim</v>
      </c>
    </row>
    <row r="283" spans="2:5">
      <c r="B283" s="21">
        <v>46406</v>
      </c>
      <c r="C283" s="22">
        <f t="shared" si="8"/>
        <v>3</v>
      </c>
      <c r="E283" s="16" t="str">
        <f t="shared" si="9"/>
        <v>sim</v>
      </c>
    </row>
    <row r="284" spans="2:5">
      <c r="B284" s="21">
        <v>46407</v>
      </c>
      <c r="C284" s="22">
        <f t="shared" si="8"/>
        <v>4</v>
      </c>
      <c r="E284" s="16" t="str">
        <f t="shared" si="9"/>
        <v>sim</v>
      </c>
    </row>
    <row r="285" spans="2:5">
      <c r="B285" s="21">
        <v>46408</v>
      </c>
      <c r="C285" s="22">
        <f t="shared" si="8"/>
        <v>5</v>
      </c>
      <c r="E285" s="16" t="str">
        <f t="shared" si="9"/>
        <v>sim</v>
      </c>
    </row>
    <row r="286" spans="2:5">
      <c r="B286" s="21">
        <v>46409</v>
      </c>
      <c r="C286" s="22">
        <f t="shared" si="8"/>
        <v>6</v>
      </c>
      <c r="E286" s="16" t="str">
        <f t="shared" si="9"/>
        <v>sim</v>
      </c>
    </row>
    <row r="287" spans="2:5">
      <c r="B287" s="21">
        <v>46410</v>
      </c>
      <c r="C287" s="22">
        <f t="shared" si="8"/>
        <v>7</v>
      </c>
      <c r="E287" s="16" t="str">
        <f t="shared" si="9"/>
        <v>não</v>
      </c>
    </row>
    <row r="288" spans="2:5">
      <c r="B288" s="21">
        <v>46411</v>
      </c>
      <c r="C288" s="22">
        <f t="shared" si="8"/>
        <v>1</v>
      </c>
      <c r="E288" s="16" t="str">
        <f t="shared" si="9"/>
        <v>não</v>
      </c>
    </row>
    <row r="289" spans="2:5">
      <c r="B289" s="21">
        <v>46412</v>
      </c>
      <c r="C289" s="22">
        <f t="shared" si="8"/>
        <v>2</v>
      </c>
      <c r="E289" s="16" t="str">
        <f t="shared" si="9"/>
        <v>sim</v>
      </c>
    </row>
    <row r="290" spans="2:5">
      <c r="B290" s="21">
        <v>46413</v>
      </c>
      <c r="C290" s="22">
        <f t="shared" si="8"/>
        <v>3</v>
      </c>
      <c r="E290" s="16" t="str">
        <f t="shared" si="9"/>
        <v>sim</v>
      </c>
    </row>
    <row r="291" spans="2:5">
      <c r="B291" s="21">
        <v>46414</v>
      </c>
      <c r="C291" s="22">
        <f t="shared" si="8"/>
        <v>4</v>
      </c>
      <c r="E291" s="16" t="str">
        <f t="shared" si="9"/>
        <v>sim</v>
      </c>
    </row>
    <row r="292" spans="2:5">
      <c r="B292" s="21">
        <v>46415</v>
      </c>
      <c r="C292" s="22">
        <f t="shared" si="8"/>
        <v>5</v>
      </c>
      <c r="E292" s="16" t="str">
        <f t="shared" si="9"/>
        <v>sim</v>
      </c>
    </row>
    <row r="293" spans="2:5">
      <c r="B293" s="21">
        <v>46416</v>
      </c>
      <c r="C293" s="22">
        <f t="shared" si="8"/>
        <v>6</v>
      </c>
      <c r="E293" s="16" t="str">
        <f t="shared" si="9"/>
        <v>sim</v>
      </c>
    </row>
    <row r="294" spans="2:5">
      <c r="B294" s="21">
        <v>46417</v>
      </c>
      <c r="C294" s="22">
        <f t="shared" si="8"/>
        <v>7</v>
      </c>
      <c r="E294" s="16" t="str">
        <f t="shared" si="9"/>
        <v>não</v>
      </c>
    </row>
    <row r="295" spans="2:5">
      <c r="B295" s="21">
        <v>46418</v>
      </c>
      <c r="C295" s="22">
        <f t="shared" si="8"/>
        <v>1</v>
      </c>
      <c r="E295" s="16" t="str">
        <f t="shared" si="9"/>
        <v>não</v>
      </c>
    </row>
    <row r="296" spans="2:5">
      <c r="B296" s="21">
        <v>46419</v>
      </c>
      <c r="C296" s="22">
        <f t="shared" si="8"/>
        <v>2</v>
      </c>
      <c r="E296" s="16" t="str">
        <f t="shared" si="9"/>
        <v>sim</v>
      </c>
    </row>
    <row r="297" spans="2:5">
      <c r="B297" s="21">
        <v>46420</v>
      </c>
      <c r="C297" s="22">
        <f t="shared" si="8"/>
        <v>3</v>
      </c>
      <c r="E297" s="16" t="str">
        <f t="shared" si="9"/>
        <v>sim</v>
      </c>
    </row>
    <row r="298" spans="2:5">
      <c r="B298" s="21">
        <v>46421</v>
      </c>
      <c r="C298" s="22">
        <f t="shared" si="8"/>
        <v>4</v>
      </c>
      <c r="E298" s="16" t="str">
        <f t="shared" si="9"/>
        <v>sim</v>
      </c>
    </row>
    <row r="299" spans="2:5">
      <c r="B299" s="21">
        <v>46422</v>
      </c>
      <c r="C299" s="22">
        <f t="shared" si="8"/>
        <v>5</v>
      </c>
      <c r="E299" s="16" t="str">
        <f t="shared" si="9"/>
        <v>sim</v>
      </c>
    </row>
    <row r="300" spans="2:5">
      <c r="B300" s="21">
        <v>46423</v>
      </c>
      <c r="C300" s="22">
        <f t="shared" si="8"/>
        <v>6</v>
      </c>
      <c r="E300" s="16" t="str">
        <f t="shared" si="9"/>
        <v>sim</v>
      </c>
    </row>
    <row r="301" spans="2:5">
      <c r="B301" s="21">
        <v>46424</v>
      </c>
      <c r="C301" s="22">
        <f t="shared" si="8"/>
        <v>7</v>
      </c>
      <c r="E301" s="16" t="str">
        <f t="shared" si="9"/>
        <v>não</v>
      </c>
    </row>
    <row r="302" spans="2:5">
      <c r="B302" s="21">
        <v>46425</v>
      </c>
      <c r="C302" s="22">
        <f t="shared" si="8"/>
        <v>1</v>
      </c>
      <c r="E302" s="16" t="str">
        <f t="shared" si="9"/>
        <v>não</v>
      </c>
    </row>
    <row r="303" spans="2:5">
      <c r="B303" s="21">
        <v>46426</v>
      </c>
      <c r="C303" s="22">
        <f t="shared" si="8"/>
        <v>2</v>
      </c>
      <c r="D303" s="16" t="s">
        <v>150</v>
      </c>
      <c r="E303" s="16" t="str">
        <f t="shared" si="9"/>
        <v>não</v>
      </c>
    </row>
    <row r="304" spans="2:5">
      <c r="B304" s="21">
        <v>46427</v>
      </c>
      <c r="C304" s="22">
        <f t="shared" si="8"/>
        <v>3</v>
      </c>
      <c r="D304" s="16" t="s">
        <v>150</v>
      </c>
      <c r="E304" s="16" t="str">
        <f t="shared" si="9"/>
        <v>não</v>
      </c>
    </row>
    <row r="305" spans="2:5">
      <c r="B305" s="21">
        <v>46428</v>
      </c>
      <c r="C305" s="22">
        <f t="shared" si="8"/>
        <v>4</v>
      </c>
      <c r="E305" s="16" t="str">
        <f t="shared" si="9"/>
        <v>sim</v>
      </c>
    </row>
    <row r="306" spans="2:5">
      <c r="B306" s="21">
        <v>46429</v>
      </c>
      <c r="C306" s="22">
        <f t="shared" si="8"/>
        <v>5</v>
      </c>
      <c r="E306" s="16" t="str">
        <f t="shared" si="9"/>
        <v>sim</v>
      </c>
    </row>
    <row r="307" spans="2:5">
      <c r="B307" s="21">
        <v>46430</v>
      </c>
      <c r="C307" s="22">
        <f t="shared" si="8"/>
        <v>6</v>
      </c>
      <c r="E307" s="16" t="str">
        <f t="shared" si="9"/>
        <v>sim</v>
      </c>
    </row>
    <row r="308" spans="2:5">
      <c r="B308" s="21">
        <v>46431</v>
      </c>
      <c r="C308" s="22">
        <f t="shared" si="8"/>
        <v>7</v>
      </c>
      <c r="E308" s="16" t="str">
        <f t="shared" si="9"/>
        <v>não</v>
      </c>
    </row>
    <row r="309" spans="2:5">
      <c r="B309" s="21">
        <v>46432</v>
      </c>
      <c r="C309" s="22">
        <f t="shared" si="8"/>
        <v>1</v>
      </c>
      <c r="E309" s="16" t="str">
        <f t="shared" si="9"/>
        <v>não</v>
      </c>
    </row>
    <row r="310" spans="2:5">
      <c r="B310" s="21">
        <v>46433</v>
      </c>
      <c r="C310" s="22">
        <f t="shared" si="8"/>
        <v>2</v>
      </c>
      <c r="E310" s="16" t="str">
        <f t="shared" si="9"/>
        <v>sim</v>
      </c>
    </row>
    <row r="311" spans="2:5">
      <c r="B311" s="21">
        <v>46434</v>
      </c>
      <c r="C311" s="22">
        <f t="shared" si="8"/>
        <v>3</v>
      </c>
      <c r="E311" s="16" t="str">
        <f t="shared" si="9"/>
        <v>sim</v>
      </c>
    </row>
    <row r="312" spans="2:5">
      <c r="B312" s="21">
        <v>46435</v>
      </c>
      <c r="C312" s="22">
        <f t="shared" si="8"/>
        <v>4</v>
      </c>
      <c r="E312" s="16" t="str">
        <f t="shared" si="9"/>
        <v>sim</v>
      </c>
    </row>
    <row r="313" spans="2:5">
      <c r="B313" s="21">
        <v>46436</v>
      </c>
      <c r="C313" s="22">
        <f t="shared" si="8"/>
        <v>5</v>
      </c>
      <c r="E313" s="16" t="str">
        <f t="shared" si="9"/>
        <v>sim</v>
      </c>
    </row>
    <row r="314" spans="2:5">
      <c r="B314" s="21">
        <v>46437</v>
      </c>
      <c r="C314" s="22">
        <f t="shared" si="8"/>
        <v>6</v>
      </c>
      <c r="E314" s="16" t="str">
        <f t="shared" si="9"/>
        <v>sim</v>
      </c>
    </row>
    <row r="315" spans="2:5">
      <c r="B315" s="21">
        <v>46438</v>
      </c>
      <c r="C315" s="22">
        <f t="shared" si="8"/>
        <v>7</v>
      </c>
      <c r="E315" s="16" t="str">
        <f t="shared" si="9"/>
        <v>não</v>
      </c>
    </row>
    <row r="316" spans="2:5">
      <c r="B316" s="21">
        <v>46439</v>
      </c>
      <c r="C316" s="22">
        <f t="shared" si="8"/>
        <v>1</v>
      </c>
      <c r="E316" s="16" t="str">
        <f t="shared" si="9"/>
        <v>não</v>
      </c>
    </row>
    <row r="317" spans="2:5">
      <c r="B317" s="21">
        <v>46440</v>
      </c>
      <c r="C317" s="22">
        <f t="shared" si="8"/>
        <v>2</v>
      </c>
      <c r="E317" s="16" t="str">
        <f t="shared" si="9"/>
        <v>sim</v>
      </c>
    </row>
    <row r="318" spans="2:5">
      <c r="B318" s="21">
        <v>46441</v>
      </c>
      <c r="C318" s="22">
        <f t="shared" si="8"/>
        <v>3</v>
      </c>
      <c r="E318" s="16" t="str">
        <f t="shared" si="9"/>
        <v>sim</v>
      </c>
    </row>
    <row r="319" spans="2:5">
      <c r="B319" s="21">
        <v>46442</v>
      </c>
      <c r="C319" s="22">
        <f t="shared" si="8"/>
        <v>4</v>
      </c>
      <c r="E319" s="16" t="str">
        <f t="shared" si="9"/>
        <v>sim</v>
      </c>
    </row>
    <row r="320" spans="2:5">
      <c r="B320" s="21">
        <v>46443</v>
      </c>
      <c r="C320" s="22">
        <f t="shared" si="8"/>
        <v>5</v>
      </c>
      <c r="E320" s="16" t="str">
        <f t="shared" si="9"/>
        <v>sim</v>
      </c>
    </row>
    <row r="321" spans="2:5">
      <c r="B321" s="21">
        <v>46444</v>
      </c>
      <c r="C321" s="22">
        <f t="shared" si="8"/>
        <v>6</v>
      </c>
      <c r="E321" s="16" t="str">
        <f t="shared" si="9"/>
        <v>sim</v>
      </c>
    </row>
    <row r="322" spans="2:5">
      <c r="B322" s="21">
        <v>46445</v>
      </c>
      <c r="C322" s="22">
        <f t="shared" si="8"/>
        <v>7</v>
      </c>
      <c r="E322" s="16" t="str">
        <f t="shared" si="9"/>
        <v>não</v>
      </c>
    </row>
    <row r="323" spans="2:5">
      <c r="B323" s="21">
        <v>46446</v>
      </c>
      <c r="C323" s="22">
        <f t="shared" ref="C323:C386" si="10">WEEKDAY(B323)</f>
        <v>1</v>
      </c>
      <c r="E323" s="16" t="str">
        <f t="shared" ref="E323:E386" si="11">IF(D323&lt;&gt;"","não",IF(OR(C323=1,C323=7),"não","sim"))</f>
        <v>não</v>
      </c>
    </row>
    <row r="324" spans="2:5">
      <c r="B324" s="21">
        <v>46447</v>
      </c>
      <c r="C324" s="22">
        <f t="shared" si="10"/>
        <v>2</v>
      </c>
      <c r="E324" s="16" t="str">
        <f t="shared" si="11"/>
        <v>sim</v>
      </c>
    </row>
    <row r="325" spans="2:5">
      <c r="B325" s="21">
        <v>46448</v>
      </c>
      <c r="C325" s="22">
        <f t="shared" si="10"/>
        <v>3</v>
      </c>
      <c r="E325" s="16" t="str">
        <f t="shared" si="11"/>
        <v>sim</v>
      </c>
    </row>
    <row r="326" spans="2:5">
      <c r="B326" s="21">
        <v>46449</v>
      </c>
      <c r="C326" s="22">
        <f t="shared" si="10"/>
        <v>4</v>
      </c>
      <c r="E326" s="16" t="str">
        <f t="shared" si="11"/>
        <v>sim</v>
      </c>
    </row>
    <row r="327" spans="2:5">
      <c r="B327" s="21">
        <v>46450</v>
      </c>
      <c r="C327" s="22">
        <f t="shared" si="10"/>
        <v>5</v>
      </c>
      <c r="E327" s="16" t="str">
        <f t="shared" si="11"/>
        <v>sim</v>
      </c>
    </row>
    <row r="328" spans="2:5">
      <c r="B328" s="21">
        <v>46451</v>
      </c>
      <c r="C328" s="22">
        <f t="shared" si="10"/>
        <v>6</v>
      </c>
      <c r="E328" s="16" t="str">
        <f t="shared" si="11"/>
        <v>sim</v>
      </c>
    </row>
    <row r="329" spans="2:5">
      <c r="B329" s="21">
        <v>46452</v>
      </c>
      <c r="C329" s="22">
        <f t="shared" si="10"/>
        <v>7</v>
      </c>
      <c r="E329" s="16" t="str">
        <f t="shared" si="11"/>
        <v>não</v>
      </c>
    </row>
    <row r="330" spans="2:5">
      <c r="B330" s="21">
        <v>46453</v>
      </c>
      <c r="C330" s="22">
        <f t="shared" si="10"/>
        <v>1</v>
      </c>
      <c r="E330" s="16" t="str">
        <f t="shared" si="11"/>
        <v>não</v>
      </c>
    </row>
    <row r="331" spans="2:5">
      <c r="B331" s="21">
        <v>46454</v>
      </c>
      <c r="C331" s="22">
        <f t="shared" si="10"/>
        <v>2</v>
      </c>
      <c r="E331" s="16" t="str">
        <f t="shared" si="11"/>
        <v>sim</v>
      </c>
    </row>
    <row r="332" spans="2:5">
      <c r="B332" s="21">
        <v>46455</v>
      </c>
      <c r="C332" s="22">
        <f t="shared" si="10"/>
        <v>3</v>
      </c>
      <c r="E332" s="16" t="str">
        <f t="shared" si="11"/>
        <v>sim</v>
      </c>
    </row>
    <row r="333" spans="2:5">
      <c r="B333" s="21">
        <v>46456</v>
      </c>
      <c r="C333" s="22">
        <f t="shared" si="10"/>
        <v>4</v>
      </c>
      <c r="E333" s="16" t="str">
        <f t="shared" si="11"/>
        <v>sim</v>
      </c>
    </row>
    <row r="334" spans="2:5">
      <c r="B334" s="21">
        <v>46457</v>
      </c>
      <c r="C334" s="22">
        <f t="shared" si="10"/>
        <v>5</v>
      </c>
      <c r="E334" s="16" t="str">
        <f t="shared" si="11"/>
        <v>sim</v>
      </c>
    </row>
    <row r="335" spans="2:5">
      <c r="B335" s="21">
        <v>46458</v>
      </c>
      <c r="C335" s="22">
        <f t="shared" si="10"/>
        <v>6</v>
      </c>
      <c r="E335" s="16" t="str">
        <f t="shared" si="11"/>
        <v>sim</v>
      </c>
    </row>
    <row r="336" spans="2:5">
      <c r="B336" s="21">
        <v>46459</v>
      </c>
      <c r="C336" s="22">
        <f t="shared" si="10"/>
        <v>7</v>
      </c>
      <c r="E336" s="16" t="str">
        <f t="shared" si="11"/>
        <v>não</v>
      </c>
    </row>
    <row r="337" spans="2:5">
      <c r="B337" s="21">
        <v>46460</v>
      </c>
      <c r="C337" s="22">
        <f t="shared" si="10"/>
        <v>1</v>
      </c>
      <c r="E337" s="16" t="str">
        <f t="shared" si="11"/>
        <v>não</v>
      </c>
    </row>
    <row r="338" spans="2:5">
      <c r="B338" s="21">
        <v>46461</v>
      </c>
      <c r="C338" s="22">
        <f t="shared" si="10"/>
        <v>2</v>
      </c>
      <c r="E338" s="16" t="str">
        <f t="shared" si="11"/>
        <v>sim</v>
      </c>
    </row>
    <row r="339" spans="2:5">
      <c r="B339" s="21">
        <v>46462</v>
      </c>
      <c r="C339" s="22">
        <f t="shared" si="10"/>
        <v>3</v>
      </c>
      <c r="E339" s="16" t="str">
        <f t="shared" si="11"/>
        <v>sim</v>
      </c>
    </row>
    <row r="340" spans="2:5">
      <c r="B340" s="21">
        <v>46463</v>
      </c>
      <c r="C340" s="22">
        <f t="shared" si="10"/>
        <v>4</v>
      </c>
      <c r="E340" s="16" t="str">
        <f t="shared" si="11"/>
        <v>sim</v>
      </c>
    </row>
    <row r="341" spans="2:5">
      <c r="B341" s="21">
        <v>46464</v>
      </c>
      <c r="C341" s="22">
        <f t="shared" si="10"/>
        <v>5</v>
      </c>
      <c r="E341" s="16" t="str">
        <f t="shared" si="11"/>
        <v>sim</v>
      </c>
    </row>
    <row r="342" spans="2:5">
      <c r="B342" s="21">
        <v>46465</v>
      </c>
      <c r="C342" s="22">
        <f t="shared" si="10"/>
        <v>6</v>
      </c>
      <c r="E342" s="16" t="str">
        <f t="shared" si="11"/>
        <v>sim</v>
      </c>
    </row>
    <row r="343" spans="2:5">
      <c r="B343" s="21">
        <v>46466</v>
      </c>
      <c r="C343" s="22">
        <f t="shared" si="10"/>
        <v>7</v>
      </c>
      <c r="E343" s="16" t="str">
        <f t="shared" si="11"/>
        <v>não</v>
      </c>
    </row>
    <row r="344" spans="2:5">
      <c r="B344" s="21">
        <v>46467</v>
      </c>
      <c r="C344" s="22">
        <f t="shared" si="10"/>
        <v>1</v>
      </c>
      <c r="E344" s="16" t="str">
        <f t="shared" si="11"/>
        <v>não</v>
      </c>
    </row>
    <row r="345" spans="2:5">
      <c r="B345" s="21">
        <v>46468</v>
      </c>
      <c r="C345" s="22">
        <f t="shared" si="10"/>
        <v>2</v>
      </c>
      <c r="E345" s="16" t="str">
        <f t="shared" si="11"/>
        <v>sim</v>
      </c>
    </row>
    <row r="346" spans="2:5">
      <c r="B346" s="21">
        <v>46469</v>
      </c>
      <c r="C346" s="22">
        <f t="shared" si="10"/>
        <v>3</v>
      </c>
      <c r="E346" s="16" t="str">
        <f t="shared" si="11"/>
        <v>sim</v>
      </c>
    </row>
    <row r="347" spans="2:5">
      <c r="B347" s="21">
        <v>46470</v>
      </c>
      <c r="C347" s="22">
        <f t="shared" si="10"/>
        <v>4</v>
      </c>
      <c r="E347" s="16" t="str">
        <f t="shared" si="11"/>
        <v>sim</v>
      </c>
    </row>
    <row r="348" spans="2:5">
      <c r="B348" s="21">
        <v>46471</v>
      </c>
      <c r="C348" s="22">
        <f t="shared" si="10"/>
        <v>5</v>
      </c>
      <c r="E348" s="16" t="str">
        <f t="shared" si="11"/>
        <v>sim</v>
      </c>
    </row>
    <row r="349" spans="2:5">
      <c r="B349" s="21">
        <v>46472</v>
      </c>
      <c r="C349" s="22">
        <f t="shared" si="10"/>
        <v>6</v>
      </c>
      <c r="D349" s="16" t="s">
        <v>178</v>
      </c>
      <c r="E349" s="16" t="str">
        <f t="shared" si="11"/>
        <v>não</v>
      </c>
    </row>
    <row r="350" spans="2:5">
      <c r="B350" s="21">
        <v>46473</v>
      </c>
      <c r="C350" s="22">
        <f t="shared" si="10"/>
        <v>7</v>
      </c>
      <c r="E350" s="16" t="str">
        <f t="shared" si="11"/>
        <v>não</v>
      </c>
    </row>
    <row r="351" spans="2:5">
      <c r="B351" s="21">
        <v>46474</v>
      </c>
      <c r="C351" s="22">
        <f t="shared" si="10"/>
        <v>1</v>
      </c>
      <c r="E351" s="16" t="str">
        <f t="shared" si="11"/>
        <v>não</v>
      </c>
    </row>
    <row r="352" spans="2:5">
      <c r="B352" s="21">
        <v>46475</v>
      </c>
      <c r="C352" s="22">
        <f t="shared" si="10"/>
        <v>2</v>
      </c>
      <c r="E352" s="16" t="str">
        <f t="shared" si="11"/>
        <v>sim</v>
      </c>
    </row>
    <row r="353" spans="2:5">
      <c r="B353" s="21">
        <v>46476</v>
      </c>
      <c r="C353" s="22">
        <f t="shared" si="10"/>
        <v>3</v>
      </c>
      <c r="E353" s="16" t="str">
        <f t="shared" si="11"/>
        <v>sim</v>
      </c>
    </row>
    <row r="354" spans="2:5">
      <c r="B354" s="21">
        <v>46477</v>
      </c>
      <c r="C354" s="22">
        <f t="shared" si="10"/>
        <v>4</v>
      </c>
      <c r="E354" s="16" t="str">
        <f t="shared" si="11"/>
        <v>sim</v>
      </c>
    </row>
    <row r="355" spans="2:5">
      <c r="B355" s="21">
        <v>46478</v>
      </c>
      <c r="C355" s="22">
        <f t="shared" si="10"/>
        <v>5</v>
      </c>
      <c r="E355" s="16" t="str">
        <f t="shared" si="11"/>
        <v>sim</v>
      </c>
    </row>
    <row r="356" spans="2:5">
      <c r="B356" s="21">
        <v>46479</v>
      </c>
      <c r="C356" s="22">
        <f t="shared" si="10"/>
        <v>6</v>
      </c>
      <c r="E356" s="16" t="str">
        <f t="shared" si="11"/>
        <v>sim</v>
      </c>
    </row>
    <row r="357" spans="2:5">
      <c r="B357" s="21">
        <v>46480</v>
      </c>
      <c r="C357" s="22">
        <f t="shared" si="10"/>
        <v>7</v>
      </c>
      <c r="E357" s="16" t="str">
        <f t="shared" si="11"/>
        <v>não</v>
      </c>
    </row>
    <row r="358" spans="2:5">
      <c r="B358" s="21">
        <v>46481</v>
      </c>
      <c r="C358" s="22">
        <f t="shared" si="10"/>
        <v>1</v>
      </c>
      <c r="E358" s="16" t="str">
        <f t="shared" si="11"/>
        <v>não</v>
      </c>
    </row>
    <row r="359" spans="2:5">
      <c r="B359" s="21">
        <v>46482</v>
      </c>
      <c r="C359" s="22">
        <f t="shared" si="10"/>
        <v>2</v>
      </c>
      <c r="E359" s="16" t="str">
        <f t="shared" si="11"/>
        <v>sim</v>
      </c>
    </row>
    <row r="360" spans="2:5">
      <c r="B360" s="21">
        <v>46483</v>
      </c>
      <c r="C360" s="22">
        <f t="shared" si="10"/>
        <v>3</v>
      </c>
      <c r="E360" s="16" t="str">
        <f t="shared" si="11"/>
        <v>sim</v>
      </c>
    </row>
    <row r="361" spans="2:5">
      <c r="B361" s="21">
        <v>46484</v>
      </c>
      <c r="C361" s="22">
        <f t="shared" si="10"/>
        <v>4</v>
      </c>
      <c r="E361" s="16" t="str">
        <f t="shared" si="11"/>
        <v>sim</v>
      </c>
    </row>
    <row r="362" spans="2:5">
      <c r="B362" s="21">
        <v>46485</v>
      </c>
      <c r="C362" s="22">
        <f t="shared" si="10"/>
        <v>5</v>
      </c>
      <c r="E362" s="16" t="str">
        <f t="shared" si="11"/>
        <v>sim</v>
      </c>
    </row>
    <row r="363" spans="2:5">
      <c r="B363" s="21">
        <v>46486</v>
      </c>
      <c r="C363" s="22">
        <f t="shared" si="10"/>
        <v>6</v>
      </c>
      <c r="E363" s="16" t="str">
        <f t="shared" si="11"/>
        <v>sim</v>
      </c>
    </row>
    <row r="364" spans="2:5">
      <c r="B364" s="21">
        <v>46487</v>
      </c>
      <c r="C364" s="22">
        <f t="shared" si="10"/>
        <v>7</v>
      </c>
      <c r="E364" s="16" t="str">
        <f t="shared" si="11"/>
        <v>não</v>
      </c>
    </row>
    <row r="365" spans="2:5">
      <c r="B365" s="21">
        <v>46488</v>
      </c>
      <c r="C365" s="22">
        <f t="shared" si="10"/>
        <v>1</v>
      </c>
      <c r="E365" s="16" t="str">
        <f t="shared" si="11"/>
        <v>não</v>
      </c>
    </row>
    <row r="366" spans="2:5">
      <c r="B366" s="21">
        <v>46489</v>
      </c>
      <c r="C366" s="22">
        <f t="shared" si="10"/>
        <v>2</v>
      </c>
      <c r="E366" s="16" t="str">
        <f t="shared" si="11"/>
        <v>sim</v>
      </c>
    </row>
    <row r="367" spans="2:5">
      <c r="B367" s="21">
        <v>46490</v>
      </c>
      <c r="C367" s="22">
        <f t="shared" si="10"/>
        <v>3</v>
      </c>
      <c r="E367" s="16" t="str">
        <f t="shared" si="11"/>
        <v>sim</v>
      </c>
    </row>
    <row r="368" spans="2:5">
      <c r="B368" s="21">
        <v>46491</v>
      </c>
      <c r="C368" s="22">
        <f t="shared" si="10"/>
        <v>4</v>
      </c>
      <c r="E368" s="16" t="str">
        <f t="shared" si="11"/>
        <v>sim</v>
      </c>
    </row>
    <row r="369" spans="2:5">
      <c r="B369" s="21">
        <v>46492</v>
      </c>
      <c r="C369" s="22">
        <f t="shared" si="10"/>
        <v>5</v>
      </c>
      <c r="E369" s="16" t="str">
        <f t="shared" si="11"/>
        <v>sim</v>
      </c>
    </row>
    <row r="370" spans="2:5">
      <c r="B370" s="21">
        <v>46493</v>
      </c>
      <c r="C370" s="22">
        <f t="shared" si="10"/>
        <v>6</v>
      </c>
      <c r="E370" s="16" t="str">
        <f t="shared" si="11"/>
        <v>sim</v>
      </c>
    </row>
    <row r="371" spans="2:5">
      <c r="B371" s="21">
        <v>46494</v>
      </c>
      <c r="C371" s="22">
        <f t="shared" si="10"/>
        <v>7</v>
      </c>
      <c r="E371" s="16" t="str">
        <f t="shared" si="11"/>
        <v>não</v>
      </c>
    </row>
    <row r="372" spans="2:5">
      <c r="B372" s="21">
        <v>46495</v>
      </c>
      <c r="C372" s="22">
        <f t="shared" si="10"/>
        <v>1</v>
      </c>
      <c r="E372" s="16" t="str">
        <f t="shared" si="11"/>
        <v>não</v>
      </c>
    </row>
    <row r="373" spans="2:5">
      <c r="B373" s="21">
        <v>46496</v>
      </c>
      <c r="C373" s="22">
        <f t="shared" si="10"/>
        <v>2</v>
      </c>
      <c r="E373" s="16" t="str">
        <f t="shared" si="11"/>
        <v>sim</v>
      </c>
    </row>
    <row r="374" spans="2:5">
      <c r="B374" s="21">
        <v>46497</v>
      </c>
      <c r="C374" s="22">
        <f t="shared" si="10"/>
        <v>3</v>
      </c>
      <c r="E374" s="16" t="str">
        <f t="shared" si="11"/>
        <v>sim</v>
      </c>
    </row>
    <row r="375" spans="2:5">
      <c r="B375" s="21">
        <v>46498</v>
      </c>
      <c r="C375" s="22">
        <f t="shared" si="10"/>
        <v>4</v>
      </c>
      <c r="D375" s="16" t="s">
        <v>151</v>
      </c>
      <c r="E375" s="16" t="str">
        <f t="shared" si="11"/>
        <v>não</v>
      </c>
    </row>
    <row r="376" spans="2:5">
      <c r="B376" s="21">
        <v>46499</v>
      </c>
      <c r="C376" s="22">
        <f t="shared" si="10"/>
        <v>5</v>
      </c>
      <c r="E376" s="16" t="str">
        <f t="shared" si="11"/>
        <v>sim</v>
      </c>
    </row>
    <row r="377" spans="2:5">
      <c r="B377" s="21">
        <v>46500</v>
      </c>
      <c r="C377" s="22">
        <f t="shared" si="10"/>
        <v>6</v>
      </c>
      <c r="E377" s="16" t="str">
        <f t="shared" si="11"/>
        <v>sim</v>
      </c>
    </row>
    <row r="378" spans="2:5">
      <c r="B378" s="21">
        <v>46501</v>
      </c>
      <c r="C378" s="22">
        <f t="shared" si="10"/>
        <v>7</v>
      </c>
      <c r="E378" s="16" t="str">
        <f t="shared" si="11"/>
        <v>não</v>
      </c>
    </row>
    <row r="379" spans="2:5">
      <c r="B379" s="21">
        <v>46502</v>
      </c>
      <c r="C379" s="22">
        <f t="shared" si="10"/>
        <v>1</v>
      </c>
      <c r="E379" s="16" t="str">
        <f t="shared" si="11"/>
        <v>não</v>
      </c>
    </row>
    <row r="380" spans="2:5">
      <c r="B380" s="21">
        <v>46503</v>
      </c>
      <c r="C380" s="22">
        <f t="shared" si="10"/>
        <v>2</v>
      </c>
      <c r="E380" s="16" t="str">
        <f t="shared" si="11"/>
        <v>sim</v>
      </c>
    </row>
    <row r="381" spans="2:5">
      <c r="B381" s="21">
        <v>46504</v>
      </c>
      <c r="C381" s="22">
        <f t="shared" si="10"/>
        <v>3</v>
      </c>
      <c r="E381" s="16" t="str">
        <f t="shared" si="11"/>
        <v>sim</v>
      </c>
    </row>
    <row r="382" spans="2:5">
      <c r="B382" s="21">
        <v>46505</v>
      </c>
      <c r="C382" s="22">
        <f t="shared" si="10"/>
        <v>4</v>
      </c>
      <c r="E382" s="16" t="str">
        <f t="shared" si="11"/>
        <v>sim</v>
      </c>
    </row>
    <row r="383" spans="2:5">
      <c r="B383" s="21">
        <v>46506</v>
      </c>
      <c r="C383" s="22">
        <f t="shared" si="10"/>
        <v>5</v>
      </c>
      <c r="E383" s="16" t="str">
        <f t="shared" si="11"/>
        <v>sim</v>
      </c>
    </row>
    <row r="384" spans="2:5">
      <c r="B384" s="21">
        <v>46507</v>
      </c>
      <c r="C384" s="22">
        <f t="shared" si="10"/>
        <v>6</v>
      </c>
      <c r="E384" s="16" t="str">
        <f t="shared" si="11"/>
        <v>sim</v>
      </c>
    </row>
    <row r="385" spans="2:5">
      <c r="B385" s="21">
        <v>46508</v>
      </c>
      <c r="C385" s="22">
        <f t="shared" si="10"/>
        <v>7</v>
      </c>
      <c r="D385" s="16" t="s">
        <v>180</v>
      </c>
      <c r="E385" s="16" t="str">
        <f t="shared" si="11"/>
        <v>não</v>
      </c>
    </row>
    <row r="386" spans="2:5">
      <c r="B386" s="21">
        <v>46509</v>
      </c>
      <c r="C386" s="22">
        <f t="shared" si="10"/>
        <v>1</v>
      </c>
      <c r="E386" s="16" t="str">
        <f t="shared" si="11"/>
        <v>não</v>
      </c>
    </row>
    <row r="387" spans="2:5">
      <c r="B387" s="21">
        <v>46510</v>
      </c>
      <c r="C387" s="22">
        <f t="shared" ref="C387:C450" si="12">WEEKDAY(B387)</f>
        <v>2</v>
      </c>
      <c r="E387" s="16" t="str">
        <f t="shared" ref="E387:E450" si="13">IF(D387&lt;&gt;"","não",IF(OR(C387=1,C387=7),"não","sim"))</f>
        <v>sim</v>
      </c>
    </row>
    <row r="388" spans="2:5">
      <c r="B388" s="21">
        <v>46511</v>
      </c>
      <c r="C388" s="22">
        <f t="shared" si="12"/>
        <v>3</v>
      </c>
      <c r="E388" s="16" t="str">
        <f t="shared" si="13"/>
        <v>sim</v>
      </c>
    </row>
    <row r="389" spans="2:5">
      <c r="B389" s="21">
        <v>46512</v>
      </c>
      <c r="C389" s="22">
        <f t="shared" si="12"/>
        <v>4</v>
      </c>
      <c r="E389" s="16" t="str">
        <f t="shared" si="13"/>
        <v>sim</v>
      </c>
    </row>
    <row r="390" spans="2:5">
      <c r="B390" s="21">
        <v>46513</v>
      </c>
      <c r="C390" s="22">
        <f t="shared" si="12"/>
        <v>5</v>
      </c>
      <c r="E390" s="16" t="str">
        <f t="shared" si="13"/>
        <v>sim</v>
      </c>
    </row>
    <row r="391" spans="2:5">
      <c r="B391" s="21">
        <v>46514</v>
      </c>
      <c r="C391" s="22">
        <f t="shared" si="12"/>
        <v>6</v>
      </c>
      <c r="E391" s="16" t="str">
        <f t="shared" si="13"/>
        <v>sim</v>
      </c>
    </row>
    <row r="392" spans="2:5">
      <c r="B392" s="21">
        <v>46515</v>
      </c>
      <c r="C392" s="22">
        <f t="shared" si="12"/>
        <v>7</v>
      </c>
      <c r="E392" s="16" t="str">
        <f t="shared" si="13"/>
        <v>não</v>
      </c>
    </row>
    <row r="393" spans="2:5">
      <c r="B393" s="21">
        <v>46516</v>
      </c>
      <c r="C393" s="22">
        <f t="shared" si="12"/>
        <v>1</v>
      </c>
      <c r="E393" s="16" t="str">
        <f t="shared" si="13"/>
        <v>não</v>
      </c>
    </row>
    <row r="394" spans="2:5">
      <c r="B394" s="21">
        <v>46517</v>
      </c>
      <c r="C394" s="22">
        <f t="shared" si="12"/>
        <v>2</v>
      </c>
      <c r="E394" s="16" t="str">
        <f t="shared" si="13"/>
        <v>sim</v>
      </c>
    </row>
    <row r="395" spans="2:5">
      <c r="B395" s="21">
        <v>46518</v>
      </c>
      <c r="C395" s="22">
        <f t="shared" si="12"/>
        <v>3</v>
      </c>
      <c r="E395" s="16" t="str">
        <f t="shared" si="13"/>
        <v>sim</v>
      </c>
    </row>
    <row r="396" spans="2:5">
      <c r="B396" s="21">
        <v>46519</v>
      </c>
      <c r="C396" s="22">
        <f t="shared" si="12"/>
        <v>4</v>
      </c>
      <c r="E396" s="16" t="str">
        <f t="shared" si="13"/>
        <v>sim</v>
      </c>
    </row>
    <row r="397" spans="2:5">
      <c r="B397" s="21">
        <v>46520</v>
      </c>
      <c r="C397" s="22">
        <f t="shared" si="12"/>
        <v>5</v>
      </c>
      <c r="E397" s="16" t="str">
        <f t="shared" si="13"/>
        <v>sim</v>
      </c>
    </row>
    <row r="398" spans="2:5">
      <c r="B398" s="21">
        <v>46521</v>
      </c>
      <c r="C398" s="22">
        <f t="shared" si="12"/>
        <v>6</v>
      </c>
      <c r="E398" s="16" t="str">
        <f t="shared" si="13"/>
        <v>sim</v>
      </c>
    </row>
    <row r="399" spans="2:5">
      <c r="B399" s="21">
        <v>46522</v>
      </c>
      <c r="C399" s="22">
        <f t="shared" si="12"/>
        <v>7</v>
      </c>
      <c r="E399" s="16" t="str">
        <f t="shared" si="13"/>
        <v>não</v>
      </c>
    </row>
    <row r="400" spans="2:5">
      <c r="B400" s="21">
        <v>46523</v>
      </c>
      <c r="C400" s="22">
        <f t="shared" si="12"/>
        <v>1</v>
      </c>
      <c r="E400" s="16" t="str">
        <f t="shared" si="13"/>
        <v>não</v>
      </c>
    </row>
    <row r="401" spans="2:5">
      <c r="B401" s="21">
        <v>46524</v>
      </c>
      <c r="C401" s="22">
        <f t="shared" si="12"/>
        <v>2</v>
      </c>
      <c r="E401" s="16" t="str">
        <f t="shared" si="13"/>
        <v>sim</v>
      </c>
    </row>
    <row r="402" spans="2:5">
      <c r="B402" s="21">
        <v>46525</v>
      </c>
      <c r="C402" s="22">
        <f t="shared" si="12"/>
        <v>3</v>
      </c>
      <c r="E402" s="16" t="str">
        <f t="shared" si="13"/>
        <v>sim</v>
      </c>
    </row>
    <row r="403" spans="2:5">
      <c r="B403" s="21">
        <v>46526</v>
      </c>
      <c r="C403" s="22">
        <f t="shared" si="12"/>
        <v>4</v>
      </c>
      <c r="E403" s="16" t="str">
        <f t="shared" si="13"/>
        <v>sim</v>
      </c>
    </row>
    <row r="404" spans="2:5">
      <c r="B404" s="21">
        <v>46527</v>
      </c>
      <c r="C404" s="22">
        <f t="shared" si="12"/>
        <v>5</v>
      </c>
      <c r="E404" s="16" t="str">
        <f t="shared" si="13"/>
        <v>sim</v>
      </c>
    </row>
    <row r="405" spans="2:5">
      <c r="B405" s="21">
        <v>46528</v>
      </c>
      <c r="C405" s="22">
        <f t="shared" si="12"/>
        <v>6</v>
      </c>
      <c r="E405" s="16" t="str">
        <f t="shared" si="13"/>
        <v>sim</v>
      </c>
    </row>
    <row r="406" spans="2:5">
      <c r="B406" s="21">
        <v>46529</v>
      </c>
      <c r="C406" s="22">
        <f t="shared" si="12"/>
        <v>7</v>
      </c>
      <c r="E406" s="16" t="str">
        <f t="shared" si="13"/>
        <v>não</v>
      </c>
    </row>
    <row r="407" spans="2:5">
      <c r="B407" s="21">
        <v>46530</v>
      </c>
      <c r="C407" s="22">
        <f t="shared" si="12"/>
        <v>1</v>
      </c>
      <c r="E407" s="16" t="str">
        <f t="shared" si="13"/>
        <v>não</v>
      </c>
    </row>
    <row r="408" spans="2:5">
      <c r="B408" s="21">
        <v>46531</v>
      </c>
      <c r="C408" s="22">
        <f t="shared" si="12"/>
        <v>2</v>
      </c>
      <c r="E408" s="16" t="str">
        <f t="shared" si="13"/>
        <v>sim</v>
      </c>
    </row>
    <row r="409" spans="2:5">
      <c r="B409" s="21">
        <v>46532</v>
      </c>
      <c r="C409" s="22">
        <f t="shared" si="12"/>
        <v>3</v>
      </c>
      <c r="E409" s="16" t="str">
        <f t="shared" si="13"/>
        <v>sim</v>
      </c>
    </row>
    <row r="410" spans="2:5">
      <c r="B410" s="21">
        <v>46533</v>
      </c>
      <c r="C410" s="22">
        <f t="shared" si="12"/>
        <v>4</v>
      </c>
      <c r="E410" s="16" t="str">
        <f t="shared" si="13"/>
        <v>sim</v>
      </c>
    </row>
    <row r="411" spans="2:5">
      <c r="B411" s="21">
        <v>46534</v>
      </c>
      <c r="C411" s="22">
        <f t="shared" si="12"/>
        <v>5</v>
      </c>
      <c r="D411" s="16" t="s">
        <v>181</v>
      </c>
      <c r="E411" s="16" t="str">
        <f t="shared" si="13"/>
        <v>não</v>
      </c>
    </row>
    <row r="412" spans="2:5">
      <c r="B412" s="21">
        <v>46535</v>
      </c>
      <c r="C412" s="22">
        <f t="shared" si="12"/>
        <v>6</v>
      </c>
      <c r="E412" s="16" t="str">
        <f t="shared" si="13"/>
        <v>sim</v>
      </c>
    </row>
    <row r="413" spans="2:5">
      <c r="B413" s="21">
        <v>46536</v>
      </c>
      <c r="C413" s="22">
        <f t="shared" si="12"/>
        <v>7</v>
      </c>
      <c r="E413" s="16" t="str">
        <f t="shared" si="13"/>
        <v>não</v>
      </c>
    </row>
    <row r="414" spans="2:5">
      <c r="B414" s="21">
        <v>46537</v>
      </c>
      <c r="C414" s="22">
        <f t="shared" si="12"/>
        <v>1</v>
      </c>
      <c r="E414" s="16" t="str">
        <f t="shared" si="13"/>
        <v>não</v>
      </c>
    </row>
    <row r="415" spans="2:5">
      <c r="B415" s="21">
        <v>46538</v>
      </c>
      <c r="C415" s="22">
        <f t="shared" si="12"/>
        <v>2</v>
      </c>
      <c r="E415" s="16" t="str">
        <f t="shared" si="13"/>
        <v>sim</v>
      </c>
    </row>
    <row r="416" spans="2:5">
      <c r="B416" s="21">
        <v>46539</v>
      </c>
      <c r="C416" s="22">
        <f t="shared" si="12"/>
        <v>3</v>
      </c>
      <c r="E416" s="16" t="str">
        <f t="shared" si="13"/>
        <v>sim</v>
      </c>
    </row>
    <row r="417" spans="2:5">
      <c r="B417" s="21">
        <v>46540</v>
      </c>
      <c r="C417" s="22">
        <f t="shared" si="12"/>
        <v>4</v>
      </c>
      <c r="E417" s="16" t="str">
        <f t="shared" si="13"/>
        <v>sim</v>
      </c>
    </row>
    <row r="418" spans="2:5">
      <c r="B418" s="21">
        <v>46541</v>
      </c>
      <c r="C418" s="22">
        <f t="shared" si="12"/>
        <v>5</v>
      </c>
      <c r="E418" s="16" t="str">
        <f t="shared" si="13"/>
        <v>sim</v>
      </c>
    </row>
    <row r="419" spans="2:5">
      <c r="B419" s="21">
        <v>46542</v>
      </c>
      <c r="C419" s="22">
        <f t="shared" si="12"/>
        <v>6</v>
      </c>
      <c r="E419" s="16" t="str">
        <f t="shared" si="13"/>
        <v>sim</v>
      </c>
    </row>
    <row r="420" spans="2:5">
      <c r="B420" s="21">
        <v>46543</v>
      </c>
      <c r="C420" s="22">
        <f t="shared" si="12"/>
        <v>7</v>
      </c>
      <c r="E420" s="16" t="str">
        <f t="shared" si="13"/>
        <v>não</v>
      </c>
    </row>
    <row r="421" spans="2:5">
      <c r="B421" s="21">
        <v>46544</v>
      </c>
      <c r="C421" s="22">
        <f t="shared" si="12"/>
        <v>1</v>
      </c>
      <c r="E421" s="16" t="str">
        <f t="shared" si="13"/>
        <v>não</v>
      </c>
    </row>
    <row r="422" spans="2:5">
      <c r="B422" s="21">
        <v>46545</v>
      </c>
      <c r="C422" s="22">
        <f t="shared" si="12"/>
        <v>2</v>
      </c>
      <c r="E422" s="16" t="str">
        <f t="shared" si="13"/>
        <v>sim</v>
      </c>
    </row>
    <row r="423" spans="2:5">
      <c r="B423" s="21">
        <v>46546</v>
      </c>
      <c r="C423" s="22">
        <f t="shared" si="12"/>
        <v>3</v>
      </c>
      <c r="E423" s="16" t="str">
        <f t="shared" si="13"/>
        <v>sim</v>
      </c>
    </row>
    <row r="424" spans="2:5">
      <c r="B424" s="21">
        <v>46547</v>
      </c>
      <c r="C424" s="22">
        <f t="shared" si="12"/>
        <v>4</v>
      </c>
      <c r="E424" s="16" t="str">
        <f t="shared" si="13"/>
        <v>sim</v>
      </c>
    </row>
    <row r="425" spans="2:5">
      <c r="B425" s="21">
        <v>46548</v>
      </c>
      <c r="C425" s="22">
        <f t="shared" si="12"/>
        <v>5</v>
      </c>
      <c r="E425" s="16" t="str">
        <f t="shared" si="13"/>
        <v>sim</v>
      </c>
    </row>
    <row r="426" spans="2:5">
      <c r="B426" s="21">
        <v>46549</v>
      </c>
      <c r="C426" s="22">
        <f t="shared" si="12"/>
        <v>6</v>
      </c>
      <c r="E426" s="16" t="str">
        <f t="shared" si="13"/>
        <v>sim</v>
      </c>
    </row>
    <row r="427" spans="2:5">
      <c r="B427" s="21">
        <v>46550</v>
      </c>
      <c r="C427" s="22">
        <f t="shared" si="12"/>
        <v>7</v>
      </c>
      <c r="E427" s="16" t="str">
        <f t="shared" si="13"/>
        <v>não</v>
      </c>
    </row>
    <row r="428" spans="2:5">
      <c r="B428" s="21">
        <v>46551</v>
      </c>
      <c r="C428" s="22">
        <f t="shared" si="12"/>
        <v>1</v>
      </c>
      <c r="E428" s="16" t="str">
        <f t="shared" si="13"/>
        <v>não</v>
      </c>
    </row>
    <row r="429" spans="2:5">
      <c r="B429" s="21">
        <v>46552</v>
      </c>
      <c r="C429" s="22">
        <f t="shared" si="12"/>
        <v>2</v>
      </c>
      <c r="E429" s="16" t="str">
        <f t="shared" si="13"/>
        <v>sim</v>
      </c>
    </row>
    <row r="430" spans="2:5">
      <c r="B430" s="21">
        <v>46553</v>
      </c>
      <c r="C430" s="22">
        <f t="shared" si="12"/>
        <v>3</v>
      </c>
      <c r="E430" s="16" t="str">
        <f t="shared" si="13"/>
        <v>sim</v>
      </c>
    </row>
    <row r="431" spans="2:5">
      <c r="B431" s="21">
        <v>46554</v>
      </c>
      <c r="C431" s="22">
        <f t="shared" si="12"/>
        <v>4</v>
      </c>
      <c r="E431" s="16" t="str">
        <f t="shared" si="13"/>
        <v>sim</v>
      </c>
    </row>
    <row r="432" spans="2:5">
      <c r="B432" s="21">
        <v>46555</v>
      </c>
      <c r="C432" s="22">
        <f t="shared" si="12"/>
        <v>5</v>
      </c>
      <c r="E432" s="16" t="str">
        <f t="shared" si="13"/>
        <v>sim</v>
      </c>
    </row>
    <row r="433" spans="2:5">
      <c r="B433" s="21">
        <v>46556</v>
      </c>
      <c r="C433" s="22">
        <f t="shared" si="12"/>
        <v>6</v>
      </c>
      <c r="E433" s="16" t="str">
        <f t="shared" si="13"/>
        <v>sim</v>
      </c>
    </row>
    <row r="434" spans="2:5">
      <c r="B434" s="21">
        <v>46557</v>
      </c>
      <c r="C434" s="22">
        <f t="shared" si="12"/>
        <v>7</v>
      </c>
      <c r="E434" s="16" t="str">
        <f t="shared" si="13"/>
        <v>não</v>
      </c>
    </row>
    <row r="435" spans="2:5">
      <c r="B435" s="21">
        <v>46558</v>
      </c>
      <c r="C435" s="22">
        <f t="shared" si="12"/>
        <v>1</v>
      </c>
      <c r="E435" s="16" t="str">
        <f t="shared" si="13"/>
        <v>não</v>
      </c>
    </row>
    <row r="436" spans="2:5">
      <c r="B436" s="21">
        <v>46559</v>
      </c>
      <c r="C436" s="22">
        <f t="shared" si="12"/>
        <v>2</v>
      </c>
      <c r="E436" s="16" t="str">
        <f t="shared" si="13"/>
        <v>sim</v>
      </c>
    </row>
    <row r="437" spans="2:5">
      <c r="B437" s="21">
        <v>46560</v>
      </c>
      <c r="C437" s="22">
        <f t="shared" si="12"/>
        <v>3</v>
      </c>
      <c r="E437" s="16" t="str">
        <f t="shared" si="13"/>
        <v>sim</v>
      </c>
    </row>
    <row r="438" spans="2:5">
      <c r="B438" s="21">
        <v>46561</v>
      </c>
      <c r="C438" s="22">
        <f t="shared" si="12"/>
        <v>4</v>
      </c>
      <c r="E438" s="16" t="str">
        <f t="shared" si="13"/>
        <v>sim</v>
      </c>
    </row>
    <row r="439" spans="2:5">
      <c r="B439" s="21">
        <v>46562</v>
      </c>
      <c r="C439" s="22">
        <f t="shared" si="12"/>
        <v>5</v>
      </c>
      <c r="E439" s="16" t="str">
        <f t="shared" si="13"/>
        <v>sim</v>
      </c>
    </row>
    <row r="440" spans="2:5">
      <c r="B440" s="21">
        <v>46563</v>
      </c>
      <c r="C440" s="22">
        <f t="shared" si="12"/>
        <v>6</v>
      </c>
      <c r="E440" s="16" t="str">
        <f t="shared" si="13"/>
        <v>sim</v>
      </c>
    </row>
    <row r="441" spans="2:5">
      <c r="B441" s="21">
        <v>46564</v>
      </c>
      <c r="C441" s="22">
        <f t="shared" si="12"/>
        <v>7</v>
      </c>
      <c r="E441" s="16" t="str">
        <f t="shared" si="13"/>
        <v>não</v>
      </c>
    </row>
    <row r="442" spans="2:5">
      <c r="B442" s="21">
        <v>46565</v>
      </c>
      <c r="C442" s="22">
        <f t="shared" si="12"/>
        <v>1</v>
      </c>
      <c r="E442" s="16" t="str">
        <f t="shared" si="13"/>
        <v>não</v>
      </c>
    </row>
    <row r="443" spans="2:5">
      <c r="B443" s="21">
        <v>46566</v>
      </c>
      <c r="C443" s="22">
        <f t="shared" si="12"/>
        <v>2</v>
      </c>
      <c r="E443" s="16" t="str">
        <f t="shared" si="13"/>
        <v>sim</v>
      </c>
    </row>
    <row r="444" spans="2:5">
      <c r="B444" s="21">
        <v>46567</v>
      </c>
      <c r="C444" s="22">
        <f t="shared" si="12"/>
        <v>3</v>
      </c>
      <c r="E444" s="16" t="str">
        <f t="shared" si="13"/>
        <v>sim</v>
      </c>
    </row>
    <row r="445" spans="2:5">
      <c r="B445" s="21">
        <v>46568</v>
      </c>
      <c r="C445" s="22">
        <f t="shared" si="12"/>
        <v>4</v>
      </c>
      <c r="E445" s="16" t="str">
        <f t="shared" si="13"/>
        <v>sim</v>
      </c>
    </row>
    <row r="446" spans="2:5">
      <c r="B446" s="21">
        <v>46569</v>
      </c>
      <c r="C446" s="22">
        <f t="shared" si="12"/>
        <v>5</v>
      </c>
      <c r="E446" s="16" t="str">
        <f t="shared" si="13"/>
        <v>sim</v>
      </c>
    </row>
    <row r="447" spans="2:5">
      <c r="B447" s="21">
        <v>46570</v>
      </c>
      <c r="C447" s="22">
        <f t="shared" si="12"/>
        <v>6</v>
      </c>
      <c r="E447" s="16" t="str">
        <f t="shared" si="13"/>
        <v>sim</v>
      </c>
    </row>
    <row r="448" spans="2:5">
      <c r="B448" s="21">
        <v>46571</v>
      </c>
      <c r="C448" s="22">
        <f t="shared" si="12"/>
        <v>7</v>
      </c>
      <c r="E448" s="16" t="str">
        <f t="shared" si="13"/>
        <v>não</v>
      </c>
    </row>
    <row r="449" spans="2:5">
      <c r="B449" s="21">
        <v>46572</v>
      </c>
      <c r="C449" s="22">
        <f t="shared" si="12"/>
        <v>1</v>
      </c>
      <c r="E449" s="16" t="str">
        <f t="shared" si="13"/>
        <v>não</v>
      </c>
    </row>
    <row r="450" spans="2:5">
      <c r="B450" s="21">
        <v>46573</v>
      </c>
      <c r="C450" s="22">
        <f t="shared" si="12"/>
        <v>2</v>
      </c>
      <c r="E450" s="16" t="str">
        <f t="shared" si="13"/>
        <v>sim</v>
      </c>
    </row>
    <row r="451" spans="2:5">
      <c r="B451" s="21">
        <v>46574</v>
      </c>
      <c r="C451" s="22">
        <f t="shared" ref="C451:C514" si="14">WEEKDAY(B451)</f>
        <v>3</v>
      </c>
      <c r="E451" s="16" t="str">
        <f t="shared" ref="E451:E514" si="15">IF(D451&lt;&gt;"","não",IF(OR(C451=1,C451=7),"não","sim"))</f>
        <v>sim</v>
      </c>
    </row>
    <row r="452" spans="2:5">
      <c r="B452" s="21">
        <v>46575</v>
      </c>
      <c r="C452" s="22">
        <f t="shared" si="14"/>
        <v>4</v>
      </c>
      <c r="E452" s="16" t="str">
        <f t="shared" si="15"/>
        <v>sim</v>
      </c>
    </row>
    <row r="453" spans="2:5">
      <c r="B453" s="21">
        <v>46576</v>
      </c>
      <c r="C453" s="22">
        <f t="shared" si="14"/>
        <v>5</v>
      </c>
      <c r="E453" s="16" t="str">
        <f t="shared" si="15"/>
        <v>sim</v>
      </c>
    </row>
    <row r="454" spans="2:5">
      <c r="B454" s="21">
        <v>46577</v>
      </c>
      <c r="C454" s="22">
        <f t="shared" si="14"/>
        <v>6</v>
      </c>
      <c r="E454" s="16" t="str">
        <f t="shared" si="15"/>
        <v>sim</v>
      </c>
    </row>
    <row r="455" spans="2:5">
      <c r="B455" s="21">
        <v>46578</v>
      </c>
      <c r="C455" s="22">
        <f t="shared" si="14"/>
        <v>7</v>
      </c>
      <c r="E455" s="16" t="str">
        <f t="shared" si="15"/>
        <v>não</v>
      </c>
    </row>
    <row r="456" spans="2:5">
      <c r="B456" s="21">
        <v>46579</v>
      </c>
      <c r="C456" s="22">
        <f t="shared" si="14"/>
        <v>1</v>
      </c>
      <c r="E456" s="16" t="str">
        <f t="shared" si="15"/>
        <v>não</v>
      </c>
    </row>
    <row r="457" spans="2:5">
      <c r="B457" s="21">
        <v>46580</v>
      </c>
      <c r="C457" s="22">
        <f t="shared" si="14"/>
        <v>2</v>
      </c>
      <c r="E457" s="16" t="str">
        <f t="shared" si="15"/>
        <v>sim</v>
      </c>
    </row>
    <row r="458" spans="2:5">
      <c r="B458" s="21">
        <v>46581</v>
      </c>
      <c r="C458" s="22">
        <f t="shared" si="14"/>
        <v>3</v>
      </c>
      <c r="E458" s="16" t="str">
        <f t="shared" si="15"/>
        <v>sim</v>
      </c>
    </row>
    <row r="459" spans="2:5">
      <c r="B459" s="21">
        <v>46582</v>
      </c>
      <c r="C459" s="22">
        <f t="shared" si="14"/>
        <v>4</v>
      </c>
      <c r="E459" s="16" t="str">
        <f t="shared" si="15"/>
        <v>sim</v>
      </c>
    </row>
    <row r="460" spans="2:5">
      <c r="B460" s="21">
        <v>46583</v>
      </c>
      <c r="C460" s="22">
        <f t="shared" si="14"/>
        <v>5</v>
      </c>
      <c r="E460" s="16" t="str">
        <f t="shared" si="15"/>
        <v>sim</v>
      </c>
    </row>
    <row r="461" spans="2:5">
      <c r="B461" s="21">
        <v>46584</v>
      </c>
      <c r="C461" s="22">
        <f t="shared" si="14"/>
        <v>6</v>
      </c>
      <c r="E461" s="16" t="str">
        <f t="shared" si="15"/>
        <v>sim</v>
      </c>
    </row>
    <row r="462" spans="2:5">
      <c r="B462" s="21">
        <v>46585</v>
      </c>
      <c r="C462" s="22">
        <f t="shared" si="14"/>
        <v>7</v>
      </c>
      <c r="E462" s="16" t="str">
        <f t="shared" si="15"/>
        <v>não</v>
      </c>
    </row>
    <row r="463" spans="2:5">
      <c r="B463" s="21">
        <v>46586</v>
      </c>
      <c r="C463" s="22">
        <f t="shared" si="14"/>
        <v>1</v>
      </c>
      <c r="E463" s="16" t="str">
        <f t="shared" si="15"/>
        <v>não</v>
      </c>
    </row>
    <row r="464" spans="2:5">
      <c r="B464" s="21">
        <v>46587</v>
      </c>
      <c r="C464" s="22">
        <f t="shared" si="14"/>
        <v>2</v>
      </c>
      <c r="E464" s="16" t="str">
        <f t="shared" si="15"/>
        <v>sim</v>
      </c>
    </row>
    <row r="465" spans="2:5">
      <c r="B465" s="21">
        <v>46588</v>
      </c>
      <c r="C465" s="22">
        <f t="shared" si="14"/>
        <v>3</v>
      </c>
      <c r="E465" s="16" t="str">
        <f t="shared" si="15"/>
        <v>sim</v>
      </c>
    </row>
    <row r="466" spans="2:5">
      <c r="B466" s="21">
        <v>46589</v>
      </c>
      <c r="C466" s="22">
        <f t="shared" si="14"/>
        <v>4</v>
      </c>
      <c r="E466" s="16" t="str">
        <f t="shared" si="15"/>
        <v>sim</v>
      </c>
    </row>
    <row r="467" spans="2:5">
      <c r="B467" s="21">
        <v>46590</v>
      </c>
      <c r="C467" s="22">
        <f t="shared" si="14"/>
        <v>5</v>
      </c>
      <c r="E467" s="16" t="str">
        <f t="shared" si="15"/>
        <v>sim</v>
      </c>
    </row>
    <row r="468" spans="2:5">
      <c r="B468" s="21">
        <v>46591</v>
      </c>
      <c r="C468" s="22">
        <f t="shared" si="14"/>
        <v>6</v>
      </c>
      <c r="E468" s="16" t="str">
        <f t="shared" si="15"/>
        <v>sim</v>
      </c>
    </row>
    <row r="469" spans="2:5">
      <c r="B469" s="21">
        <v>46592</v>
      </c>
      <c r="C469" s="22">
        <f t="shared" si="14"/>
        <v>7</v>
      </c>
      <c r="E469" s="16" t="str">
        <f t="shared" si="15"/>
        <v>não</v>
      </c>
    </row>
    <row r="470" spans="2:5">
      <c r="B470" s="21">
        <v>46593</v>
      </c>
      <c r="C470" s="22">
        <f t="shared" si="14"/>
        <v>1</v>
      </c>
      <c r="E470" s="16" t="str">
        <f t="shared" si="15"/>
        <v>não</v>
      </c>
    </row>
    <row r="471" spans="2:5">
      <c r="B471" s="21">
        <v>46594</v>
      </c>
      <c r="C471" s="22">
        <f t="shared" si="14"/>
        <v>2</v>
      </c>
      <c r="E471" s="16" t="str">
        <f t="shared" si="15"/>
        <v>sim</v>
      </c>
    </row>
    <row r="472" spans="2:5">
      <c r="B472" s="21">
        <v>46595</v>
      </c>
      <c r="C472" s="22">
        <f t="shared" si="14"/>
        <v>3</v>
      </c>
      <c r="E472" s="16" t="str">
        <f t="shared" si="15"/>
        <v>sim</v>
      </c>
    </row>
    <row r="473" spans="2:5">
      <c r="B473" s="21">
        <v>46596</v>
      </c>
      <c r="C473" s="22">
        <f t="shared" si="14"/>
        <v>4</v>
      </c>
      <c r="E473" s="16" t="str">
        <f t="shared" si="15"/>
        <v>sim</v>
      </c>
    </row>
    <row r="474" spans="2:5">
      <c r="B474" s="21">
        <v>46597</v>
      </c>
      <c r="C474" s="22">
        <f t="shared" si="14"/>
        <v>5</v>
      </c>
      <c r="E474" s="16" t="str">
        <f t="shared" si="15"/>
        <v>sim</v>
      </c>
    </row>
    <row r="475" spans="2:5">
      <c r="B475" s="21">
        <v>46598</v>
      </c>
      <c r="C475" s="22">
        <f t="shared" si="14"/>
        <v>6</v>
      </c>
      <c r="E475" s="16" t="str">
        <f t="shared" si="15"/>
        <v>sim</v>
      </c>
    </row>
    <row r="476" spans="2:5">
      <c r="B476" s="21">
        <v>46599</v>
      </c>
      <c r="C476" s="22">
        <f t="shared" si="14"/>
        <v>7</v>
      </c>
      <c r="E476" s="16" t="str">
        <f t="shared" si="15"/>
        <v>não</v>
      </c>
    </row>
    <row r="477" spans="2:5">
      <c r="B477" s="21">
        <v>46600</v>
      </c>
      <c r="C477" s="22">
        <f t="shared" si="14"/>
        <v>1</v>
      </c>
      <c r="E477" s="16" t="str">
        <f t="shared" si="15"/>
        <v>não</v>
      </c>
    </row>
    <row r="478" spans="2:5">
      <c r="B478" s="21">
        <v>46601</v>
      </c>
      <c r="C478" s="22">
        <f t="shared" si="14"/>
        <v>2</v>
      </c>
      <c r="E478" s="16" t="str">
        <f t="shared" si="15"/>
        <v>sim</v>
      </c>
    </row>
    <row r="479" spans="2:5">
      <c r="B479" s="21">
        <v>46602</v>
      </c>
      <c r="C479" s="22">
        <f t="shared" si="14"/>
        <v>3</v>
      </c>
      <c r="E479" s="16" t="str">
        <f t="shared" si="15"/>
        <v>sim</v>
      </c>
    </row>
    <row r="480" spans="2:5">
      <c r="B480" s="21">
        <v>46603</v>
      </c>
      <c r="C480" s="22">
        <f t="shared" si="14"/>
        <v>4</v>
      </c>
      <c r="E480" s="16" t="str">
        <f t="shared" si="15"/>
        <v>sim</v>
      </c>
    </row>
    <row r="481" spans="2:5">
      <c r="B481" s="21">
        <v>46604</v>
      </c>
      <c r="C481" s="22">
        <f t="shared" si="14"/>
        <v>5</v>
      </c>
      <c r="E481" s="16" t="str">
        <f t="shared" si="15"/>
        <v>sim</v>
      </c>
    </row>
    <row r="482" spans="2:5">
      <c r="B482" s="21">
        <v>46605</v>
      </c>
      <c r="C482" s="22">
        <f t="shared" si="14"/>
        <v>6</v>
      </c>
      <c r="E482" s="16" t="str">
        <f t="shared" si="15"/>
        <v>sim</v>
      </c>
    </row>
    <row r="483" spans="2:5">
      <c r="B483" s="21">
        <v>46606</v>
      </c>
      <c r="C483" s="22">
        <f t="shared" si="14"/>
        <v>7</v>
      </c>
      <c r="E483" s="16" t="str">
        <f t="shared" si="15"/>
        <v>não</v>
      </c>
    </row>
    <row r="484" spans="2:5">
      <c r="B484" s="21">
        <v>46607</v>
      </c>
      <c r="C484" s="22">
        <f t="shared" si="14"/>
        <v>1</v>
      </c>
      <c r="E484" s="16" t="str">
        <f t="shared" si="15"/>
        <v>não</v>
      </c>
    </row>
    <row r="485" spans="2:5">
      <c r="B485" s="21">
        <v>46608</v>
      </c>
      <c r="C485" s="22">
        <f t="shared" si="14"/>
        <v>2</v>
      </c>
      <c r="E485" s="16" t="str">
        <f t="shared" si="15"/>
        <v>sim</v>
      </c>
    </row>
    <row r="486" spans="2:5">
      <c r="B486" s="21">
        <v>46609</v>
      </c>
      <c r="C486" s="22">
        <f t="shared" si="14"/>
        <v>3</v>
      </c>
      <c r="E486" s="16" t="str">
        <f t="shared" si="15"/>
        <v>sim</v>
      </c>
    </row>
    <row r="487" spans="2:5">
      <c r="B487" s="21">
        <v>46610</v>
      </c>
      <c r="C487" s="22">
        <f t="shared" si="14"/>
        <v>4</v>
      </c>
      <c r="E487" s="16" t="str">
        <f t="shared" si="15"/>
        <v>sim</v>
      </c>
    </row>
    <row r="488" spans="2:5">
      <c r="B488" s="21">
        <v>46611</v>
      </c>
      <c r="C488" s="22">
        <f t="shared" si="14"/>
        <v>5</v>
      </c>
      <c r="E488" s="16" t="str">
        <f t="shared" si="15"/>
        <v>sim</v>
      </c>
    </row>
    <row r="489" spans="2:5">
      <c r="B489" s="21">
        <v>46612</v>
      </c>
      <c r="C489" s="22">
        <f t="shared" si="14"/>
        <v>6</v>
      </c>
      <c r="E489" s="16" t="str">
        <f t="shared" si="15"/>
        <v>sim</v>
      </c>
    </row>
    <row r="490" spans="2:5">
      <c r="B490" s="21">
        <v>46613</v>
      </c>
      <c r="C490" s="22">
        <f t="shared" si="14"/>
        <v>7</v>
      </c>
      <c r="E490" s="16" t="str">
        <f t="shared" si="15"/>
        <v>não</v>
      </c>
    </row>
    <row r="491" spans="2:5">
      <c r="B491" s="21">
        <v>46614</v>
      </c>
      <c r="C491" s="22">
        <f t="shared" si="14"/>
        <v>1</v>
      </c>
      <c r="E491" s="16" t="str">
        <f t="shared" si="15"/>
        <v>não</v>
      </c>
    </row>
    <row r="492" spans="2:5">
      <c r="B492" s="21">
        <v>46615</v>
      </c>
      <c r="C492" s="22">
        <f t="shared" si="14"/>
        <v>2</v>
      </c>
      <c r="E492" s="16" t="str">
        <f t="shared" si="15"/>
        <v>sim</v>
      </c>
    </row>
    <row r="493" spans="2:5">
      <c r="B493" s="21">
        <v>46616</v>
      </c>
      <c r="C493" s="22">
        <f t="shared" si="14"/>
        <v>3</v>
      </c>
      <c r="E493" s="16" t="str">
        <f t="shared" si="15"/>
        <v>sim</v>
      </c>
    </row>
    <row r="494" spans="2:5">
      <c r="B494" s="21">
        <v>46617</v>
      </c>
      <c r="C494" s="22">
        <f t="shared" si="14"/>
        <v>4</v>
      </c>
      <c r="E494" s="16" t="str">
        <f t="shared" si="15"/>
        <v>sim</v>
      </c>
    </row>
    <row r="495" spans="2:5">
      <c r="B495" s="21">
        <v>46618</v>
      </c>
      <c r="C495" s="22">
        <f t="shared" si="14"/>
        <v>5</v>
      </c>
      <c r="E495" s="16" t="str">
        <f t="shared" si="15"/>
        <v>sim</v>
      </c>
    </row>
    <row r="496" spans="2:5">
      <c r="B496" s="21">
        <v>46619</v>
      </c>
      <c r="C496" s="22">
        <f t="shared" si="14"/>
        <v>6</v>
      </c>
      <c r="E496" s="16" t="str">
        <f t="shared" si="15"/>
        <v>sim</v>
      </c>
    </row>
    <row r="497" spans="2:5">
      <c r="B497" s="21">
        <v>46620</v>
      </c>
      <c r="C497" s="22">
        <f t="shared" si="14"/>
        <v>7</v>
      </c>
      <c r="E497" s="16" t="str">
        <f t="shared" si="15"/>
        <v>não</v>
      </c>
    </row>
    <row r="498" spans="2:5">
      <c r="B498" s="21">
        <v>46621</v>
      </c>
      <c r="C498" s="22">
        <f t="shared" si="14"/>
        <v>1</v>
      </c>
      <c r="E498" s="16" t="str">
        <f t="shared" si="15"/>
        <v>não</v>
      </c>
    </row>
    <row r="499" spans="2:5">
      <c r="B499" s="21">
        <v>46622</v>
      </c>
      <c r="C499" s="22">
        <f t="shared" si="14"/>
        <v>2</v>
      </c>
      <c r="E499" s="16" t="str">
        <f t="shared" si="15"/>
        <v>sim</v>
      </c>
    </row>
    <row r="500" spans="2:5">
      <c r="B500" s="21">
        <v>46623</v>
      </c>
      <c r="C500" s="22">
        <f t="shared" si="14"/>
        <v>3</v>
      </c>
      <c r="E500" s="16" t="str">
        <f t="shared" si="15"/>
        <v>sim</v>
      </c>
    </row>
    <row r="501" spans="2:5">
      <c r="B501" s="21">
        <v>46624</v>
      </c>
      <c r="C501" s="22">
        <f t="shared" si="14"/>
        <v>4</v>
      </c>
      <c r="E501" s="16" t="str">
        <f t="shared" si="15"/>
        <v>sim</v>
      </c>
    </row>
    <row r="502" spans="2:5">
      <c r="B502" s="21">
        <v>46625</v>
      </c>
      <c r="C502" s="22">
        <f t="shared" si="14"/>
        <v>5</v>
      </c>
      <c r="E502" s="16" t="str">
        <f t="shared" si="15"/>
        <v>sim</v>
      </c>
    </row>
    <row r="503" spans="2:5">
      <c r="B503" s="21">
        <v>46626</v>
      </c>
      <c r="C503" s="22">
        <f t="shared" si="14"/>
        <v>6</v>
      </c>
      <c r="E503" s="16" t="str">
        <f t="shared" si="15"/>
        <v>sim</v>
      </c>
    </row>
    <row r="504" spans="2:5">
      <c r="B504" s="21">
        <v>46627</v>
      </c>
      <c r="C504" s="22">
        <f t="shared" si="14"/>
        <v>7</v>
      </c>
      <c r="E504" s="16" t="str">
        <f t="shared" si="15"/>
        <v>não</v>
      </c>
    </row>
    <row r="505" spans="2:5">
      <c r="B505" s="21">
        <v>46628</v>
      </c>
      <c r="C505" s="22">
        <f t="shared" si="14"/>
        <v>1</v>
      </c>
      <c r="E505" s="16" t="str">
        <f t="shared" si="15"/>
        <v>não</v>
      </c>
    </row>
    <row r="506" spans="2:5">
      <c r="B506" s="21">
        <v>46629</v>
      </c>
      <c r="C506" s="22">
        <f t="shared" si="14"/>
        <v>2</v>
      </c>
      <c r="E506" s="16" t="str">
        <f t="shared" si="15"/>
        <v>sim</v>
      </c>
    </row>
    <row r="507" spans="2:5">
      <c r="B507" s="21">
        <v>46630</v>
      </c>
      <c r="C507" s="22">
        <f t="shared" si="14"/>
        <v>3</v>
      </c>
      <c r="E507" s="16" t="str">
        <f t="shared" si="15"/>
        <v>sim</v>
      </c>
    </row>
    <row r="508" spans="2:5">
      <c r="B508" s="21">
        <v>46631</v>
      </c>
      <c r="C508" s="22">
        <f t="shared" si="14"/>
        <v>4</v>
      </c>
      <c r="E508" s="16" t="str">
        <f t="shared" si="15"/>
        <v>sim</v>
      </c>
    </row>
    <row r="509" spans="2:5">
      <c r="B509" s="21">
        <v>46632</v>
      </c>
      <c r="C509" s="22">
        <f t="shared" si="14"/>
        <v>5</v>
      </c>
      <c r="E509" s="16" t="str">
        <f t="shared" si="15"/>
        <v>sim</v>
      </c>
    </row>
    <row r="510" spans="2:5">
      <c r="B510" s="21">
        <v>46633</v>
      </c>
      <c r="C510" s="22">
        <f t="shared" si="14"/>
        <v>6</v>
      </c>
      <c r="E510" s="16" t="str">
        <f t="shared" si="15"/>
        <v>sim</v>
      </c>
    </row>
    <row r="511" spans="2:5">
      <c r="B511" s="21">
        <v>46634</v>
      </c>
      <c r="C511" s="22">
        <f t="shared" si="14"/>
        <v>7</v>
      </c>
      <c r="E511" s="16" t="str">
        <f t="shared" si="15"/>
        <v>não</v>
      </c>
    </row>
    <row r="512" spans="2:5">
      <c r="B512" s="21">
        <v>46635</v>
      </c>
      <c r="C512" s="22">
        <f t="shared" si="14"/>
        <v>1</v>
      </c>
      <c r="E512" s="16" t="str">
        <f t="shared" si="15"/>
        <v>não</v>
      </c>
    </row>
    <row r="513" spans="2:5">
      <c r="B513" s="21">
        <v>46636</v>
      </c>
      <c r="C513" s="22">
        <f t="shared" si="14"/>
        <v>2</v>
      </c>
      <c r="E513" s="16" t="str">
        <f t="shared" si="15"/>
        <v>sim</v>
      </c>
    </row>
    <row r="514" spans="2:5">
      <c r="B514" s="21">
        <v>46637</v>
      </c>
      <c r="C514" s="22">
        <f t="shared" si="14"/>
        <v>3</v>
      </c>
      <c r="D514" s="16" t="s">
        <v>179</v>
      </c>
      <c r="E514" s="16" t="str">
        <f t="shared" si="15"/>
        <v>não</v>
      </c>
    </row>
    <row r="515" spans="2:5">
      <c r="B515" s="21">
        <v>46638</v>
      </c>
      <c r="C515" s="22">
        <f t="shared" ref="C515:C578" si="16">WEEKDAY(B515)</f>
        <v>4</v>
      </c>
      <c r="E515" s="16" t="str">
        <f t="shared" ref="E515:E578" si="17">IF(D515&lt;&gt;"","não",IF(OR(C515=1,C515=7),"não","sim"))</f>
        <v>sim</v>
      </c>
    </row>
    <row r="516" spans="2:5">
      <c r="B516" s="21">
        <v>46639</v>
      </c>
      <c r="C516" s="22">
        <f t="shared" si="16"/>
        <v>5</v>
      </c>
      <c r="E516" s="16" t="str">
        <f t="shared" si="17"/>
        <v>sim</v>
      </c>
    </row>
    <row r="517" spans="2:5">
      <c r="B517" s="21">
        <v>46640</v>
      </c>
      <c r="C517" s="22">
        <f t="shared" si="16"/>
        <v>6</v>
      </c>
      <c r="E517" s="16" t="str">
        <f t="shared" si="17"/>
        <v>sim</v>
      </c>
    </row>
    <row r="518" spans="2:5">
      <c r="B518" s="21">
        <v>46641</v>
      </c>
      <c r="C518" s="22">
        <f t="shared" si="16"/>
        <v>7</v>
      </c>
      <c r="E518" s="16" t="str">
        <f t="shared" si="17"/>
        <v>não</v>
      </c>
    </row>
    <row r="519" spans="2:5">
      <c r="B519" s="21">
        <v>46642</v>
      </c>
      <c r="C519" s="22">
        <f t="shared" si="16"/>
        <v>1</v>
      </c>
      <c r="E519" s="16" t="str">
        <f t="shared" si="17"/>
        <v>não</v>
      </c>
    </row>
    <row r="520" spans="2:5">
      <c r="B520" s="21">
        <v>46643</v>
      </c>
      <c r="C520" s="22">
        <f t="shared" si="16"/>
        <v>2</v>
      </c>
      <c r="E520" s="16" t="str">
        <f t="shared" si="17"/>
        <v>sim</v>
      </c>
    </row>
    <row r="521" spans="2:5">
      <c r="B521" s="21">
        <v>46644</v>
      </c>
      <c r="C521" s="22">
        <f t="shared" si="16"/>
        <v>3</v>
      </c>
      <c r="E521" s="16" t="str">
        <f t="shared" si="17"/>
        <v>sim</v>
      </c>
    </row>
    <row r="522" spans="2:5">
      <c r="B522" s="21">
        <v>46645</v>
      </c>
      <c r="C522" s="22">
        <f t="shared" si="16"/>
        <v>4</v>
      </c>
      <c r="E522" s="16" t="str">
        <f t="shared" si="17"/>
        <v>sim</v>
      </c>
    </row>
    <row r="523" spans="2:5">
      <c r="B523" s="21">
        <v>46646</v>
      </c>
      <c r="C523" s="22">
        <f t="shared" si="16"/>
        <v>5</v>
      </c>
      <c r="E523" s="16" t="str">
        <f t="shared" si="17"/>
        <v>sim</v>
      </c>
    </row>
    <row r="524" spans="2:5">
      <c r="B524" s="21">
        <v>46647</v>
      </c>
      <c r="C524" s="22">
        <f t="shared" si="16"/>
        <v>6</v>
      </c>
      <c r="E524" s="16" t="str">
        <f t="shared" si="17"/>
        <v>sim</v>
      </c>
    </row>
    <row r="525" spans="2:5">
      <c r="B525" s="21">
        <v>46648</v>
      </c>
      <c r="C525" s="22">
        <f t="shared" si="16"/>
        <v>7</v>
      </c>
      <c r="E525" s="16" t="str">
        <f t="shared" si="17"/>
        <v>não</v>
      </c>
    </row>
    <row r="526" spans="2:5">
      <c r="B526" s="21">
        <v>46649</v>
      </c>
      <c r="C526" s="22">
        <f t="shared" si="16"/>
        <v>1</v>
      </c>
      <c r="E526" s="16" t="str">
        <f t="shared" si="17"/>
        <v>não</v>
      </c>
    </row>
    <row r="527" spans="2:5">
      <c r="B527" s="21">
        <v>46650</v>
      </c>
      <c r="C527" s="22">
        <f t="shared" si="16"/>
        <v>2</v>
      </c>
      <c r="E527" s="16" t="str">
        <f t="shared" si="17"/>
        <v>sim</v>
      </c>
    </row>
    <row r="528" spans="2:5">
      <c r="B528" s="21">
        <v>46651</v>
      </c>
      <c r="C528" s="22">
        <f t="shared" si="16"/>
        <v>3</v>
      </c>
      <c r="E528" s="16" t="str">
        <f t="shared" si="17"/>
        <v>sim</v>
      </c>
    </row>
    <row r="529" spans="2:5">
      <c r="B529" s="21">
        <v>46652</v>
      </c>
      <c r="C529" s="22">
        <f t="shared" si="16"/>
        <v>4</v>
      </c>
      <c r="E529" s="16" t="str">
        <f t="shared" si="17"/>
        <v>sim</v>
      </c>
    </row>
    <row r="530" spans="2:5">
      <c r="B530" s="21">
        <v>46653</v>
      </c>
      <c r="C530" s="22">
        <f t="shared" si="16"/>
        <v>5</v>
      </c>
      <c r="E530" s="16" t="str">
        <f t="shared" si="17"/>
        <v>sim</v>
      </c>
    </row>
    <row r="531" spans="2:5">
      <c r="B531" s="21">
        <v>46654</v>
      </c>
      <c r="C531" s="22">
        <f t="shared" si="16"/>
        <v>6</v>
      </c>
      <c r="E531" s="16" t="str">
        <f t="shared" si="17"/>
        <v>sim</v>
      </c>
    </row>
    <row r="532" spans="2:5">
      <c r="B532" s="21">
        <v>46655</v>
      </c>
      <c r="C532" s="22">
        <f t="shared" si="16"/>
        <v>7</v>
      </c>
      <c r="E532" s="16" t="str">
        <f t="shared" si="17"/>
        <v>não</v>
      </c>
    </row>
    <row r="533" spans="2:5">
      <c r="B533" s="21">
        <v>46656</v>
      </c>
      <c r="C533" s="22">
        <f t="shared" si="16"/>
        <v>1</v>
      </c>
      <c r="E533" s="16" t="str">
        <f t="shared" si="17"/>
        <v>não</v>
      </c>
    </row>
    <row r="534" spans="2:5">
      <c r="B534" s="21">
        <v>46657</v>
      </c>
      <c r="C534" s="22">
        <f t="shared" si="16"/>
        <v>2</v>
      </c>
      <c r="E534" s="16" t="str">
        <f t="shared" si="17"/>
        <v>sim</v>
      </c>
    </row>
    <row r="535" spans="2:5">
      <c r="B535" s="21">
        <v>46658</v>
      </c>
      <c r="C535" s="22">
        <f t="shared" si="16"/>
        <v>3</v>
      </c>
      <c r="E535" s="16" t="str">
        <f t="shared" si="17"/>
        <v>sim</v>
      </c>
    </row>
    <row r="536" spans="2:5">
      <c r="B536" s="21">
        <v>46659</v>
      </c>
      <c r="C536" s="22">
        <f t="shared" si="16"/>
        <v>4</v>
      </c>
      <c r="E536" s="16" t="str">
        <f t="shared" si="17"/>
        <v>sim</v>
      </c>
    </row>
    <row r="537" spans="2:5">
      <c r="B537" s="21">
        <v>46660</v>
      </c>
      <c r="C537" s="22">
        <f t="shared" si="16"/>
        <v>5</v>
      </c>
      <c r="E537" s="16" t="str">
        <f t="shared" si="17"/>
        <v>sim</v>
      </c>
    </row>
    <row r="538" spans="2:5">
      <c r="B538" s="21">
        <v>46661</v>
      </c>
      <c r="C538" s="22">
        <f t="shared" si="16"/>
        <v>6</v>
      </c>
      <c r="E538" s="16" t="str">
        <f t="shared" si="17"/>
        <v>sim</v>
      </c>
    </row>
    <row r="539" spans="2:5">
      <c r="B539" s="21">
        <v>46662</v>
      </c>
      <c r="C539" s="22">
        <f t="shared" si="16"/>
        <v>7</v>
      </c>
      <c r="E539" s="16" t="str">
        <f t="shared" si="17"/>
        <v>não</v>
      </c>
    </row>
    <row r="540" spans="2:5">
      <c r="B540" s="21">
        <v>46663</v>
      </c>
      <c r="C540" s="22">
        <f t="shared" si="16"/>
        <v>1</v>
      </c>
      <c r="E540" s="16" t="str">
        <f t="shared" si="17"/>
        <v>não</v>
      </c>
    </row>
    <row r="541" spans="2:5">
      <c r="B541" s="21">
        <v>46664</v>
      </c>
      <c r="C541" s="22">
        <f t="shared" si="16"/>
        <v>2</v>
      </c>
      <c r="E541" s="16" t="str">
        <f t="shared" si="17"/>
        <v>sim</v>
      </c>
    </row>
    <row r="542" spans="2:5">
      <c r="B542" s="21">
        <v>46665</v>
      </c>
      <c r="C542" s="22">
        <f t="shared" si="16"/>
        <v>3</v>
      </c>
      <c r="E542" s="16" t="str">
        <f t="shared" si="17"/>
        <v>sim</v>
      </c>
    </row>
    <row r="543" spans="2:5">
      <c r="B543" s="21">
        <v>46666</v>
      </c>
      <c r="C543" s="22">
        <f t="shared" si="16"/>
        <v>4</v>
      </c>
      <c r="E543" s="16" t="str">
        <f t="shared" si="17"/>
        <v>sim</v>
      </c>
    </row>
    <row r="544" spans="2:5">
      <c r="B544" s="21">
        <v>46667</v>
      </c>
      <c r="C544" s="22">
        <f t="shared" si="16"/>
        <v>5</v>
      </c>
      <c r="E544" s="16" t="str">
        <f t="shared" si="17"/>
        <v>sim</v>
      </c>
    </row>
    <row r="545" spans="2:5">
      <c r="B545" s="21">
        <v>46668</v>
      </c>
      <c r="C545" s="22">
        <f t="shared" si="16"/>
        <v>6</v>
      </c>
      <c r="E545" s="16" t="str">
        <f t="shared" si="17"/>
        <v>sim</v>
      </c>
    </row>
    <row r="546" spans="2:5">
      <c r="B546" s="21">
        <v>46669</v>
      </c>
      <c r="C546" s="22">
        <f t="shared" si="16"/>
        <v>7</v>
      </c>
      <c r="E546" s="16" t="str">
        <f t="shared" si="17"/>
        <v>não</v>
      </c>
    </row>
    <row r="547" spans="2:5">
      <c r="B547" s="21">
        <v>46670</v>
      </c>
      <c r="C547" s="22">
        <f t="shared" si="16"/>
        <v>1</v>
      </c>
      <c r="E547" s="16" t="str">
        <f t="shared" si="17"/>
        <v>não</v>
      </c>
    </row>
    <row r="548" spans="2:5">
      <c r="B548" s="21">
        <v>46671</v>
      </c>
      <c r="C548" s="22">
        <f t="shared" si="16"/>
        <v>2</v>
      </c>
      <c r="E548" s="16" t="str">
        <f t="shared" si="17"/>
        <v>sim</v>
      </c>
    </row>
    <row r="549" spans="2:5">
      <c r="B549" s="21">
        <v>46672</v>
      </c>
      <c r="C549" s="22">
        <f t="shared" si="16"/>
        <v>3</v>
      </c>
      <c r="D549" s="16" t="s">
        <v>175</v>
      </c>
      <c r="E549" s="16" t="str">
        <f t="shared" si="17"/>
        <v>não</v>
      </c>
    </row>
    <row r="550" spans="2:5">
      <c r="B550" s="21">
        <v>46673</v>
      </c>
      <c r="C550" s="22">
        <f t="shared" si="16"/>
        <v>4</v>
      </c>
      <c r="E550" s="16" t="str">
        <f t="shared" si="17"/>
        <v>sim</v>
      </c>
    </row>
    <row r="551" spans="2:5">
      <c r="B551" s="21">
        <v>46674</v>
      </c>
      <c r="C551" s="22">
        <f t="shared" si="16"/>
        <v>5</v>
      </c>
      <c r="E551" s="16" t="str">
        <f t="shared" si="17"/>
        <v>sim</v>
      </c>
    </row>
    <row r="552" spans="2:5">
      <c r="B552" s="21">
        <v>46675</v>
      </c>
      <c r="C552" s="22">
        <f t="shared" si="16"/>
        <v>6</v>
      </c>
      <c r="E552" s="16" t="str">
        <f t="shared" si="17"/>
        <v>sim</v>
      </c>
    </row>
    <row r="553" spans="2:5">
      <c r="B553" s="21">
        <v>46676</v>
      </c>
      <c r="C553" s="22">
        <f t="shared" si="16"/>
        <v>7</v>
      </c>
      <c r="E553" s="16" t="str">
        <f t="shared" si="17"/>
        <v>não</v>
      </c>
    </row>
    <row r="554" spans="2:5">
      <c r="B554" s="21">
        <v>46677</v>
      </c>
      <c r="C554" s="22">
        <f t="shared" si="16"/>
        <v>1</v>
      </c>
      <c r="E554" s="16" t="str">
        <f t="shared" si="17"/>
        <v>não</v>
      </c>
    </row>
    <row r="555" spans="2:5">
      <c r="B555" s="21">
        <v>46678</v>
      </c>
      <c r="C555" s="22">
        <f t="shared" si="16"/>
        <v>2</v>
      </c>
      <c r="E555" s="16" t="str">
        <f t="shared" si="17"/>
        <v>sim</v>
      </c>
    </row>
    <row r="556" spans="2:5">
      <c r="B556" s="21">
        <v>46679</v>
      </c>
      <c r="C556" s="22">
        <f t="shared" si="16"/>
        <v>3</v>
      </c>
      <c r="E556" s="16" t="str">
        <f t="shared" si="17"/>
        <v>sim</v>
      </c>
    </row>
    <row r="557" spans="2:5">
      <c r="B557" s="21">
        <v>46680</v>
      </c>
      <c r="C557" s="22">
        <f t="shared" si="16"/>
        <v>4</v>
      </c>
      <c r="E557" s="16" t="str">
        <f t="shared" si="17"/>
        <v>sim</v>
      </c>
    </row>
    <row r="558" spans="2:5">
      <c r="B558" s="21">
        <v>46681</v>
      </c>
      <c r="C558" s="22">
        <f t="shared" si="16"/>
        <v>5</v>
      </c>
      <c r="E558" s="16" t="str">
        <f t="shared" si="17"/>
        <v>sim</v>
      </c>
    </row>
    <row r="559" spans="2:5">
      <c r="B559" s="21">
        <v>46682</v>
      </c>
      <c r="C559" s="22">
        <f t="shared" si="16"/>
        <v>6</v>
      </c>
      <c r="E559" s="16" t="str">
        <f t="shared" si="17"/>
        <v>sim</v>
      </c>
    </row>
    <row r="560" spans="2:5">
      <c r="B560" s="21">
        <v>46683</v>
      </c>
      <c r="C560" s="22">
        <f t="shared" si="16"/>
        <v>7</v>
      </c>
      <c r="E560" s="16" t="str">
        <f t="shared" si="17"/>
        <v>não</v>
      </c>
    </row>
    <row r="561" spans="2:5">
      <c r="B561" s="21">
        <v>46684</v>
      </c>
      <c r="C561" s="22">
        <f t="shared" si="16"/>
        <v>1</v>
      </c>
      <c r="E561" s="16" t="str">
        <f t="shared" si="17"/>
        <v>não</v>
      </c>
    </row>
    <row r="562" spans="2:5">
      <c r="B562" s="21">
        <v>46685</v>
      </c>
      <c r="C562" s="22">
        <f t="shared" si="16"/>
        <v>2</v>
      </c>
      <c r="E562" s="16" t="str">
        <f t="shared" si="17"/>
        <v>sim</v>
      </c>
    </row>
    <row r="563" spans="2:5">
      <c r="B563" s="21">
        <v>46686</v>
      </c>
      <c r="C563" s="22">
        <f t="shared" si="16"/>
        <v>3</v>
      </c>
      <c r="E563" s="16" t="str">
        <f t="shared" si="17"/>
        <v>sim</v>
      </c>
    </row>
    <row r="564" spans="2:5">
      <c r="B564" s="21">
        <v>46687</v>
      </c>
      <c r="C564" s="22">
        <f t="shared" si="16"/>
        <v>4</v>
      </c>
      <c r="E564" s="16" t="str">
        <f t="shared" si="17"/>
        <v>sim</v>
      </c>
    </row>
    <row r="565" spans="2:5">
      <c r="B565" s="21">
        <v>46688</v>
      </c>
      <c r="C565" s="22">
        <f t="shared" si="16"/>
        <v>5</v>
      </c>
      <c r="E565" s="16" t="str">
        <f t="shared" si="17"/>
        <v>sim</v>
      </c>
    </row>
    <row r="566" spans="2:5">
      <c r="B566" s="21">
        <v>46689</v>
      </c>
      <c r="C566" s="22">
        <f t="shared" si="16"/>
        <v>6</v>
      </c>
      <c r="E566" s="16" t="str">
        <f t="shared" si="17"/>
        <v>sim</v>
      </c>
    </row>
    <row r="567" spans="2:5">
      <c r="B567" s="21">
        <v>46690</v>
      </c>
      <c r="C567" s="22">
        <f t="shared" si="16"/>
        <v>7</v>
      </c>
      <c r="E567" s="16" t="str">
        <f t="shared" si="17"/>
        <v>não</v>
      </c>
    </row>
    <row r="568" spans="2:5">
      <c r="B568" s="21">
        <v>46691</v>
      </c>
      <c r="C568" s="22">
        <f t="shared" si="16"/>
        <v>1</v>
      </c>
      <c r="E568" s="16" t="str">
        <f t="shared" si="17"/>
        <v>não</v>
      </c>
    </row>
    <row r="569" spans="2:5">
      <c r="B569" s="21">
        <v>46692</v>
      </c>
      <c r="C569" s="22">
        <f t="shared" si="16"/>
        <v>2</v>
      </c>
      <c r="E569" s="16" t="str">
        <f t="shared" si="17"/>
        <v>sim</v>
      </c>
    </row>
    <row r="570" spans="2:5">
      <c r="B570" s="21">
        <v>46693</v>
      </c>
      <c r="C570" s="22">
        <f t="shared" si="16"/>
        <v>3</v>
      </c>
      <c r="D570" s="16" t="s">
        <v>176</v>
      </c>
      <c r="E570" s="16" t="str">
        <f t="shared" si="17"/>
        <v>não</v>
      </c>
    </row>
    <row r="571" spans="2:5">
      <c r="B571" s="21">
        <v>46694</v>
      </c>
      <c r="C571" s="22">
        <f t="shared" si="16"/>
        <v>4</v>
      </c>
      <c r="E571" s="16" t="str">
        <f t="shared" si="17"/>
        <v>sim</v>
      </c>
    </row>
    <row r="572" spans="2:5">
      <c r="B572" s="21">
        <v>46695</v>
      </c>
      <c r="C572" s="22">
        <f t="shared" si="16"/>
        <v>5</v>
      </c>
      <c r="E572" s="16" t="str">
        <f t="shared" si="17"/>
        <v>sim</v>
      </c>
    </row>
    <row r="573" spans="2:5">
      <c r="B573" s="21">
        <v>46696</v>
      </c>
      <c r="C573" s="22">
        <f t="shared" si="16"/>
        <v>6</v>
      </c>
      <c r="E573" s="16" t="str">
        <f t="shared" si="17"/>
        <v>sim</v>
      </c>
    </row>
    <row r="574" spans="2:5">
      <c r="B574" s="21">
        <v>46697</v>
      </c>
      <c r="C574" s="22">
        <f t="shared" si="16"/>
        <v>7</v>
      </c>
      <c r="E574" s="16" t="str">
        <f t="shared" si="17"/>
        <v>não</v>
      </c>
    </row>
    <row r="575" spans="2:5">
      <c r="B575" s="21">
        <v>46698</v>
      </c>
      <c r="C575" s="22">
        <f t="shared" si="16"/>
        <v>1</v>
      </c>
      <c r="E575" s="16" t="str">
        <f t="shared" si="17"/>
        <v>não</v>
      </c>
    </row>
    <row r="576" spans="2:5">
      <c r="B576" s="21">
        <v>46699</v>
      </c>
      <c r="C576" s="22">
        <f t="shared" si="16"/>
        <v>2</v>
      </c>
      <c r="E576" s="16" t="str">
        <f t="shared" si="17"/>
        <v>sim</v>
      </c>
    </row>
    <row r="577" spans="2:5">
      <c r="B577" s="21">
        <v>46700</v>
      </c>
      <c r="C577" s="22">
        <f t="shared" si="16"/>
        <v>3</v>
      </c>
      <c r="E577" s="16" t="str">
        <f t="shared" si="17"/>
        <v>sim</v>
      </c>
    </row>
    <row r="578" spans="2:5">
      <c r="B578" s="21">
        <v>46701</v>
      </c>
      <c r="C578" s="22">
        <f t="shared" si="16"/>
        <v>4</v>
      </c>
      <c r="E578" s="16" t="str">
        <f t="shared" si="17"/>
        <v>sim</v>
      </c>
    </row>
    <row r="579" spans="2:5">
      <c r="B579" s="21">
        <v>46702</v>
      </c>
      <c r="C579" s="22">
        <f t="shared" ref="C579:C642" si="18">WEEKDAY(B579)</f>
        <v>5</v>
      </c>
      <c r="E579" s="16" t="str">
        <f t="shared" ref="E579:E642" si="19">IF(D579&lt;&gt;"","não",IF(OR(C579=1,C579=7),"não","sim"))</f>
        <v>sim</v>
      </c>
    </row>
    <row r="580" spans="2:5">
      <c r="B580" s="21">
        <v>46703</v>
      </c>
      <c r="C580" s="22">
        <f t="shared" si="18"/>
        <v>6</v>
      </c>
      <c r="E580" s="16" t="str">
        <f t="shared" si="19"/>
        <v>sim</v>
      </c>
    </row>
    <row r="581" spans="2:5">
      <c r="B581" s="21">
        <v>46704</v>
      </c>
      <c r="C581" s="22">
        <f t="shared" si="18"/>
        <v>7</v>
      </c>
      <c r="E581" s="16" t="str">
        <f t="shared" si="19"/>
        <v>não</v>
      </c>
    </row>
    <row r="582" spans="2:5">
      <c r="B582" s="21">
        <v>46705</v>
      </c>
      <c r="C582" s="22">
        <f t="shared" si="18"/>
        <v>1</v>
      </c>
      <c r="E582" s="16" t="str">
        <f t="shared" si="19"/>
        <v>não</v>
      </c>
    </row>
    <row r="583" spans="2:5">
      <c r="B583" s="21">
        <v>46706</v>
      </c>
      <c r="C583" s="22">
        <f t="shared" si="18"/>
        <v>2</v>
      </c>
      <c r="D583" s="16" t="s">
        <v>177</v>
      </c>
      <c r="E583" s="16" t="str">
        <f t="shared" si="19"/>
        <v>não</v>
      </c>
    </row>
    <row r="584" spans="2:5">
      <c r="B584" s="21">
        <v>46707</v>
      </c>
      <c r="C584" s="22">
        <f t="shared" si="18"/>
        <v>3</v>
      </c>
      <c r="E584" s="16" t="str">
        <f t="shared" si="19"/>
        <v>sim</v>
      </c>
    </row>
    <row r="585" spans="2:5">
      <c r="B585" s="21">
        <v>46708</v>
      </c>
      <c r="C585" s="22">
        <f t="shared" si="18"/>
        <v>4</v>
      </c>
      <c r="E585" s="16" t="str">
        <f t="shared" si="19"/>
        <v>sim</v>
      </c>
    </row>
    <row r="586" spans="2:5">
      <c r="B586" s="21">
        <v>46709</v>
      </c>
      <c r="C586" s="22">
        <f t="shared" si="18"/>
        <v>5</v>
      </c>
      <c r="E586" s="16" t="str">
        <f t="shared" si="19"/>
        <v>sim</v>
      </c>
    </row>
    <row r="587" spans="2:5">
      <c r="B587" s="21">
        <v>46710</v>
      </c>
      <c r="C587" s="22">
        <f t="shared" si="18"/>
        <v>6</v>
      </c>
      <c r="E587" s="16" t="str">
        <f t="shared" si="19"/>
        <v>sim</v>
      </c>
    </row>
    <row r="588" spans="2:5">
      <c r="B588" s="21">
        <v>46711</v>
      </c>
      <c r="C588" s="22">
        <f t="shared" si="18"/>
        <v>7</v>
      </c>
      <c r="D588" s="16" t="s">
        <v>239</v>
      </c>
      <c r="E588" s="16" t="str">
        <f t="shared" si="19"/>
        <v>não</v>
      </c>
    </row>
    <row r="589" spans="2:5">
      <c r="B589" s="21">
        <v>46712</v>
      </c>
      <c r="C589" s="22">
        <f t="shared" si="18"/>
        <v>1</v>
      </c>
      <c r="E589" s="16" t="str">
        <f t="shared" si="19"/>
        <v>não</v>
      </c>
    </row>
    <row r="590" spans="2:5">
      <c r="B590" s="21">
        <v>46713</v>
      </c>
      <c r="C590" s="22">
        <f t="shared" si="18"/>
        <v>2</v>
      </c>
      <c r="E590" s="16" t="str">
        <f t="shared" si="19"/>
        <v>sim</v>
      </c>
    </row>
    <row r="591" spans="2:5">
      <c r="B591" s="21">
        <v>46714</v>
      </c>
      <c r="C591" s="22">
        <f t="shared" si="18"/>
        <v>3</v>
      </c>
      <c r="E591" s="16" t="str">
        <f t="shared" si="19"/>
        <v>sim</v>
      </c>
    </row>
    <row r="592" spans="2:5">
      <c r="B592" s="21">
        <v>46715</v>
      </c>
      <c r="C592" s="22">
        <f t="shared" si="18"/>
        <v>4</v>
      </c>
      <c r="E592" s="16" t="str">
        <f t="shared" si="19"/>
        <v>sim</v>
      </c>
    </row>
    <row r="593" spans="2:5">
      <c r="B593" s="21">
        <v>46716</v>
      </c>
      <c r="C593" s="22">
        <f t="shared" si="18"/>
        <v>5</v>
      </c>
      <c r="E593" s="16" t="str">
        <f t="shared" si="19"/>
        <v>sim</v>
      </c>
    </row>
    <row r="594" spans="2:5">
      <c r="B594" s="21">
        <v>46717</v>
      </c>
      <c r="C594" s="22">
        <f t="shared" si="18"/>
        <v>6</v>
      </c>
      <c r="E594" s="16" t="str">
        <f t="shared" si="19"/>
        <v>sim</v>
      </c>
    </row>
    <row r="595" spans="2:5">
      <c r="B595" s="21">
        <v>46718</v>
      </c>
      <c r="C595" s="22">
        <f t="shared" si="18"/>
        <v>7</v>
      </c>
      <c r="E595" s="16" t="str">
        <f t="shared" si="19"/>
        <v>não</v>
      </c>
    </row>
    <row r="596" spans="2:5">
      <c r="B596" s="21">
        <v>46719</v>
      </c>
      <c r="C596" s="22">
        <f t="shared" si="18"/>
        <v>1</v>
      </c>
      <c r="E596" s="16" t="str">
        <f t="shared" si="19"/>
        <v>não</v>
      </c>
    </row>
    <row r="597" spans="2:5">
      <c r="B597" s="21">
        <v>46720</v>
      </c>
      <c r="C597" s="22">
        <f t="shared" si="18"/>
        <v>2</v>
      </c>
      <c r="E597" s="16" t="str">
        <f t="shared" si="19"/>
        <v>sim</v>
      </c>
    </row>
    <row r="598" spans="2:5">
      <c r="B598" s="21">
        <v>46721</v>
      </c>
      <c r="C598" s="22">
        <f t="shared" si="18"/>
        <v>3</v>
      </c>
      <c r="E598" s="16" t="str">
        <f t="shared" si="19"/>
        <v>sim</v>
      </c>
    </row>
    <row r="599" spans="2:5">
      <c r="B599" s="21">
        <v>46722</v>
      </c>
      <c r="C599" s="22">
        <f t="shared" si="18"/>
        <v>4</v>
      </c>
      <c r="E599" s="16" t="str">
        <f t="shared" si="19"/>
        <v>sim</v>
      </c>
    </row>
    <row r="600" spans="2:5">
      <c r="B600" s="21">
        <v>46723</v>
      </c>
      <c r="C600" s="22">
        <f t="shared" si="18"/>
        <v>5</v>
      </c>
      <c r="E600" s="16" t="str">
        <f t="shared" si="19"/>
        <v>sim</v>
      </c>
    </row>
    <row r="601" spans="2:5">
      <c r="B601" s="21">
        <v>46724</v>
      </c>
      <c r="C601" s="22">
        <f t="shared" si="18"/>
        <v>6</v>
      </c>
      <c r="E601" s="16" t="str">
        <f t="shared" si="19"/>
        <v>sim</v>
      </c>
    </row>
    <row r="602" spans="2:5">
      <c r="B602" s="21">
        <v>46725</v>
      </c>
      <c r="C602" s="22">
        <f t="shared" si="18"/>
        <v>7</v>
      </c>
      <c r="E602" s="16" t="str">
        <f t="shared" si="19"/>
        <v>não</v>
      </c>
    </row>
    <row r="603" spans="2:5">
      <c r="B603" s="21">
        <v>46726</v>
      </c>
      <c r="C603" s="22">
        <f t="shared" si="18"/>
        <v>1</v>
      </c>
      <c r="E603" s="16" t="str">
        <f t="shared" si="19"/>
        <v>não</v>
      </c>
    </row>
    <row r="604" spans="2:5">
      <c r="B604" s="21">
        <v>46727</v>
      </c>
      <c r="C604" s="22">
        <f t="shared" si="18"/>
        <v>2</v>
      </c>
      <c r="E604" s="16" t="str">
        <f t="shared" si="19"/>
        <v>sim</v>
      </c>
    </row>
    <row r="605" spans="2:5">
      <c r="B605" s="21">
        <v>46728</v>
      </c>
      <c r="C605" s="22">
        <f t="shared" si="18"/>
        <v>3</v>
      </c>
      <c r="E605" s="16" t="str">
        <f t="shared" si="19"/>
        <v>sim</v>
      </c>
    </row>
    <row r="606" spans="2:5">
      <c r="B606" s="21">
        <v>46729</v>
      </c>
      <c r="C606" s="22">
        <f t="shared" si="18"/>
        <v>4</v>
      </c>
      <c r="E606" s="16" t="str">
        <f t="shared" si="19"/>
        <v>sim</v>
      </c>
    </row>
    <row r="607" spans="2:5">
      <c r="B607" s="21">
        <v>46730</v>
      </c>
      <c r="C607" s="22">
        <f t="shared" si="18"/>
        <v>5</v>
      </c>
      <c r="E607" s="16" t="str">
        <f t="shared" si="19"/>
        <v>sim</v>
      </c>
    </row>
    <row r="608" spans="2:5">
      <c r="B608" s="21">
        <v>46731</v>
      </c>
      <c r="C608" s="22">
        <f t="shared" si="18"/>
        <v>6</v>
      </c>
      <c r="E608" s="16" t="str">
        <f t="shared" si="19"/>
        <v>sim</v>
      </c>
    </row>
    <row r="609" spans="2:5">
      <c r="B609" s="21">
        <v>46732</v>
      </c>
      <c r="C609" s="22">
        <f t="shared" si="18"/>
        <v>7</v>
      </c>
      <c r="E609" s="16" t="str">
        <f t="shared" si="19"/>
        <v>não</v>
      </c>
    </row>
    <row r="610" spans="2:5">
      <c r="B610" s="21">
        <v>46733</v>
      </c>
      <c r="C610" s="22">
        <f t="shared" si="18"/>
        <v>1</v>
      </c>
      <c r="E610" s="16" t="str">
        <f t="shared" si="19"/>
        <v>não</v>
      </c>
    </row>
    <row r="611" spans="2:5">
      <c r="B611" s="21">
        <v>46734</v>
      </c>
      <c r="C611" s="22">
        <f t="shared" si="18"/>
        <v>2</v>
      </c>
      <c r="E611" s="16" t="str">
        <f t="shared" si="19"/>
        <v>sim</v>
      </c>
    </row>
    <row r="612" spans="2:5">
      <c r="B612" s="21">
        <v>46735</v>
      </c>
      <c r="C612" s="22">
        <f t="shared" si="18"/>
        <v>3</v>
      </c>
      <c r="E612" s="16" t="str">
        <f t="shared" si="19"/>
        <v>sim</v>
      </c>
    </row>
    <row r="613" spans="2:5">
      <c r="B613" s="21">
        <v>46736</v>
      </c>
      <c r="C613" s="22">
        <f t="shared" si="18"/>
        <v>4</v>
      </c>
      <c r="E613" s="16" t="str">
        <f t="shared" si="19"/>
        <v>sim</v>
      </c>
    </row>
    <row r="614" spans="2:5">
      <c r="B614" s="21">
        <v>46737</v>
      </c>
      <c r="C614" s="22">
        <f t="shared" si="18"/>
        <v>5</v>
      </c>
      <c r="E614" s="16" t="str">
        <f t="shared" si="19"/>
        <v>sim</v>
      </c>
    </row>
    <row r="615" spans="2:5">
      <c r="B615" s="21">
        <v>46738</v>
      </c>
      <c r="C615" s="22">
        <f t="shared" si="18"/>
        <v>6</v>
      </c>
      <c r="E615" s="16" t="str">
        <f t="shared" si="19"/>
        <v>sim</v>
      </c>
    </row>
    <row r="616" spans="2:5">
      <c r="B616" s="21">
        <v>46739</v>
      </c>
      <c r="C616" s="22">
        <f t="shared" si="18"/>
        <v>7</v>
      </c>
      <c r="E616" s="16" t="str">
        <f t="shared" si="19"/>
        <v>não</v>
      </c>
    </row>
    <row r="617" spans="2:5">
      <c r="B617" s="21">
        <v>46740</v>
      </c>
      <c r="C617" s="22">
        <f t="shared" si="18"/>
        <v>1</v>
      </c>
      <c r="E617" s="16" t="str">
        <f t="shared" si="19"/>
        <v>não</v>
      </c>
    </row>
    <row r="618" spans="2:5">
      <c r="B618" s="21">
        <v>46741</v>
      </c>
      <c r="C618" s="22">
        <f t="shared" si="18"/>
        <v>2</v>
      </c>
      <c r="E618" s="16" t="str">
        <f t="shared" si="19"/>
        <v>sim</v>
      </c>
    </row>
    <row r="619" spans="2:5">
      <c r="B619" s="21">
        <v>46742</v>
      </c>
      <c r="C619" s="22">
        <f t="shared" si="18"/>
        <v>3</v>
      </c>
      <c r="E619" s="16" t="str">
        <f t="shared" si="19"/>
        <v>sim</v>
      </c>
    </row>
    <row r="620" spans="2:5">
      <c r="B620" s="21">
        <v>46743</v>
      </c>
      <c r="C620" s="22">
        <f t="shared" si="18"/>
        <v>4</v>
      </c>
      <c r="E620" s="16" t="str">
        <f t="shared" si="19"/>
        <v>sim</v>
      </c>
    </row>
    <row r="621" spans="2:5">
      <c r="B621" s="21">
        <v>46744</v>
      </c>
      <c r="C621" s="22">
        <f t="shared" si="18"/>
        <v>5</v>
      </c>
      <c r="E621" s="16" t="str">
        <f t="shared" si="19"/>
        <v>sim</v>
      </c>
    </row>
    <row r="622" spans="2:5">
      <c r="B622" s="21">
        <v>46745</v>
      </c>
      <c r="C622" s="22">
        <f t="shared" si="18"/>
        <v>6</v>
      </c>
      <c r="E622" s="16" t="str">
        <f t="shared" si="19"/>
        <v>sim</v>
      </c>
    </row>
    <row r="623" spans="2:5">
      <c r="B623" s="21">
        <v>46746</v>
      </c>
      <c r="C623" s="22">
        <f t="shared" si="18"/>
        <v>7</v>
      </c>
      <c r="D623" s="16" t="s">
        <v>153</v>
      </c>
      <c r="E623" s="16" t="str">
        <f t="shared" si="19"/>
        <v>não</v>
      </c>
    </row>
    <row r="624" spans="2:5">
      <c r="B624" s="21">
        <v>46747</v>
      </c>
      <c r="C624" s="22">
        <f t="shared" si="18"/>
        <v>1</v>
      </c>
      <c r="E624" s="16" t="str">
        <f t="shared" si="19"/>
        <v>não</v>
      </c>
    </row>
    <row r="625" spans="2:5">
      <c r="B625" s="21">
        <v>46748</v>
      </c>
      <c r="C625" s="22">
        <f t="shared" si="18"/>
        <v>2</v>
      </c>
      <c r="E625" s="16" t="str">
        <f t="shared" si="19"/>
        <v>sim</v>
      </c>
    </row>
    <row r="626" spans="2:5">
      <c r="B626" s="21">
        <v>46749</v>
      </c>
      <c r="C626" s="22">
        <f t="shared" si="18"/>
        <v>3</v>
      </c>
      <c r="E626" s="16" t="str">
        <f t="shared" si="19"/>
        <v>sim</v>
      </c>
    </row>
    <row r="627" spans="2:5">
      <c r="B627" s="21">
        <v>46750</v>
      </c>
      <c r="C627" s="22">
        <f t="shared" si="18"/>
        <v>4</v>
      </c>
      <c r="E627" s="16" t="str">
        <f t="shared" si="19"/>
        <v>sim</v>
      </c>
    </row>
    <row r="628" spans="2:5">
      <c r="B628" s="21">
        <v>46751</v>
      </c>
      <c r="C628" s="22">
        <f t="shared" si="18"/>
        <v>5</v>
      </c>
      <c r="E628" s="16" t="str">
        <f t="shared" si="19"/>
        <v>sim</v>
      </c>
    </row>
    <row r="629" spans="2:5">
      <c r="B629" s="21">
        <v>46752</v>
      </c>
      <c r="C629" s="22">
        <f t="shared" si="18"/>
        <v>6</v>
      </c>
      <c r="E629" s="16" t="str">
        <f t="shared" si="19"/>
        <v>sim</v>
      </c>
    </row>
    <row r="630" spans="2:5">
      <c r="B630" s="21">
        <v>46753</v>
      </c>
      <c r="C630" s="22">
        <f t="shared" si="18"/>
        <v>7</v>
      </c>
      <c r="E630" s="16" t="str">
        <f t="shared" si="19"/>
        <v>não</v>
      </c>
    </row>
    <row r="631" spans="2:5">
      <c r="B631" s="21">
        <v>46754</v>
      </c>
      <c r="C631" s="22">
        <f t="shared" si="18"/>
        <v>1</v>
      </c>
      <c r="E631" s="16" t="str">
        <f t="shared" si="19"/>
        <v>não</v>
      </c>
    </row>
    <row r="632" spans="2:5">
      <c r="B632" s="21">
        <v>46755</v>
      </c>
      <c r="C632" s="22">
        <f t="shared" si="18"/>
        <v>2</v>
      </c>
      <c r="E632" s="16" t="str">
        <f t="shared" si="19"/>
        <v>sim</v>
      </c>
    </row>
    <row r="633" spans="2:5">
      <c r="B633" s="21">
        <v>46756</v>
      </c>
      <c r="C633" s="22">
        <f t="shared" si="18"/>
        <v>3</v>
      </c>
      <c r="E633" s="16" t="str">
        <f t="shared" si="19"/>
        <v>sim</v>
      </c>
    </row>
    <row r="634" spans="2:5">
      <c r="B634" s="21">
        <v>46757</v>
      </c>
      <c r="C634" s="22">
        <f t="shared" si="18"/>
        <v>4</v>
      </c>
      <c r="E634" s="16" t="str">
        <f t="shared" si="19"/>
        <v>sim</v>
      </c>
    </row>
    <row r="635" spans="2:5">
      <c r="B635" s="21">
        <v>46758</v>
      </c>
      <c r="C635" s="22">
        <f t="shared" si="18"/>
        <v>5</v>
      </c>
      <c r="E635" s="16" t="str">
        <f t="shared" si="19"/>
        <v>sim</v>
      </c>
    </row>
    <row r="636" spans="2:5">
      <c r="B636" s="21">
        <v>46759</v>
      </c>
      <c r="C636" s="22">
        <f t="shared" si="18"/>
        <v>6</v>
      </c>
      <c r="E636" s="16" t="str">
        <f t="shared" si="19"/>
        <v>sim</v>
      </c>
    </row>
    <row r="637" spans="2:5">
      <c r="B637" s="21">
        <v>46760</v>
      </c>
      <c r="C637" s="22">
        <f t="shared" si="18"/>
        <v>7</v>
      </c>
      <c r="E637" s="16" t="str">
        <f t="shared" si="19"/>
        <v>não</v>
      </c>
    </row>
    <row r="638" spans="2:5">
      <c r="B638" s="21">
        <v>46761</v>
      </c>
      <c r="C638" s="22">
        <f t="shared" si="18"/>
        <v>1</v>
      </c>
      <c r="E638" s="16" t="str">
        <f t="shared" si="19"/>
        <v>não</v>
      </c>
    </row>
    <row r="639" spans="2:5">
      <c r="B639" s="21">
        <v>46762</v>
      </c>
      <c r="C639" s="22">
        <f t="shared" si="18"/>
        <v>2</v>
      </c>
      <c r="E639" s="16" t="str">
        <f t="shared" si="19"/>
        <v>sim</v>
      </c>
    </row>
    <row r="640" spans="2:5">
      <c r="B640" s="21">
        <v>46763</v>
      </c>
      <c r="C640" s="22">
        <f t="shared" si="18"/>
        <v>3</v>
      </c>
      <c r="E640" s="16" t="str">
        <f t="shared" si="19"/>
        <v>sim</v>
      </c>
    </row>
    <row r="641" spans="2:5">
      <c r="B641" s="21">
        <v>46764</v>
      </c>
      <c r="C641" s="22">
        <f t="shared" si="18"/>
        <v>4</v>
      </c>
      <c r="E641" s="16" t="str">
        <f t="shared" si="19"/>
        <v>sim</v>
      </c>
    </row>
    <row r="642" spans="2:5">
      <c r="B642" s="21">
        <v>46765</v>
      </c>
      <c r="C642" s="22">
        <f t="shared" si="18"/>
        <v>5</v>
      </c>
      <c r="E642" s="16" t="str">
        <f t="shared" si="19"/>
        <v>sim</v>
      </c>
    </row>
    <row r="643" spans="2:5">
      <c r="B643" s="21">
        <v>46766</v>
      </c>
      <c r="C643" s="22">
        <f t="shared" ref="C643:C706" si="20">WEEKDAY(B643)</f>
        <v>6</v>
      </c>
      <c r="E643" s="16" t="str">
        <f t="shared" ref="E643:E706" si="21">IF(D643&lt;&gt;"","não",IF(OR(C643=1,C643=7),"não","sim"))</f>
        <v>sim</v>
      </c>
    </row>
    <row r="644" spans="2:5">
      <c r="B644" s="21">
        <v>46767</v>
      </c>
      <c r="C644" s="22">
        <f t="shared" si="20"/>
        <v>7</v>
      </c>
      <c r="E644" s="16" t="str">
        <f t="shared" si="21"/>
        <v>não</v>
      </c>
    </row>
    <row r="645" spans="2:5">
      <c r="B645" s="21">
        <v>46768</v>
      </c>
      <c r="C645" s="22">
        <f t="shared" si="20"/>
        <v>1</v>
      </c>
      <c r="E645" s="16" t="str">
        <f t="shared" si="21"/>
        <v>não</v>
      </c>
    </row>
    <row r="646" spans="2:5">
      <c r="B646" s="21">
        <v>46769</v>
      </c>
      <c r="C646" s="22">
        <f t="shared" si="20"/>
        <v>2</v>
      </c>
      <c r="E646" s="16" t="str">
        <f t="shared" si="21"/>
        <v>sim</v>
      </c>
    </row>
    <row r="647" spans="2:5">
      <c r="B647" s="21">
        <v>46770</v>
      </c>
      <c r="C647" s="22">
        <f t="shared" si="20"/>
        <v>3</v>
      </c>
      <c r="E647" s="16" t="str">
        <f t="shared" si="21"/>
        <v>sim</v>
      </c>
    </row>
    <row r="648" spans="2:5">
      <c r="B648" s="21">
        <v>46771</v>
      </c>
      <c r="C648" s="22">
        <f t="shared" si="20"/>
        <v>4</v>
      </c>
      <c r="E648" s="16" t="str">
        <f t="shared" si="21"/>
        <v>sim</v>
      </c>
    </row>
    <row r="649" spans="2:5">
      <c r="B649" s="21">
        <v>46772</v>
      </c>
      <c r="C649" s="22">
        <f t="shared" si="20"/>
        <v>5</v>
      </c>
      <c r="E649" s="16" t="str">
        <f t="shared" si="21"/>
        <v>sim</v>
      </c>
    </row>
    <row r="650" spans="2:5">
      <c r="B650" s="21">
        <v>46773</v>
      </c>
      <c r="C650" s="22">
        <f t="shared" si="20"/>
        <v>6</v>
      </c>
      <c r="E650" s="16" t="str">
        <f t="shared" si="21"/>
        <v>sim</v>
      </c>
    </row>
    <row r="651" spans="2:5">
      <c r="B651" s="21">
        <v>46774</v>
      </c>
      <c r="C651" s="22">
        <f t="shared" si="20"/>
        <v>7</v>
      </c>
      <c r="E651" s="16" t="str">
        <f t="shared" si="21"/>
        <v>não</v>
      </c>
    </row>
    <row r="652" spans="2:5">
      <c r="B652" s="21">
        <v>46775</v>
      </c>
      <c r="C652" s="22">
        <f t="shared" si="20"/>
        <v>1</v>
      </c>
      <c r="E652" s="16" t="str">
        <f t="shared" si="21"/>
        <v>não</v>
      </c>
    </row>
    <row r="653" spans="2:5">
      <c r="B653" s="21">
        <v>46776</v>
      </c>
      <c r="C653" s="22">
        <f t="shared" si="20"/>
        <v>2</v>
      </c>
      <c r="E653" s="16" t="str">
        <f t="shared" si="21"/>
        <v>sim</v>
      </c>
    </row>
    <row r="654" spans="2:5">
      <c r="B654" s="21">
        <v>46777</v>
      </c>
      <c r="C654" s="22">
        <f t="shared" si="20"/>
        <v>3</v>
      </c>
      <c r="E654" s="16" t="str">
        <f t="shared" si="21"/>
        <v>sim</v>
      </c>
    </row>
    <row r="655" spans="2:5">
      <c r="B655" s="21">
        <v>46778</v>
      </c>
      <c r="C655" s="22">
        <f t="shared" si="20"/>
        <v>4</v>
      </c>
      <c r="E655" s="16" t="str">
        <f t="shared" si="21"/>
        <v>sim</v>
      </c>
    </row>
    <row r="656" spans="2:5">
      <c r="B656" s="21">
        <v>46779</v>
      </c>
      <c r="C656" s="22">
        <f t="shared" si="20"/>
        <v>5</v>
      </c>
      <c r="E656" s="16" t="str">
        <f t="shared" si="21"/>
        <v>sim</v>
      </c>
    </row>
    <row r="657" spans="2:5">
      <c r="B657" s="21">
        <v>46780</v>
      </c>
      <c r="C657" s="22">
        <f t="shared" si="20"/>
        <v>6</v>
      </c>
      <c r="E657" s="16" t="str">
        <f t="shared" si="21"/>
        <v>sim</v>
      </c>
    </row>
    <row r="658" spans="2:5">
      <c r="B658" s="21">
        <v>46781</v>
      </c>
      <c r="C658" s="22">
        <f t="shared" si="20"/>
        <v>7</v>
      </c>
      <c r="E658" s="16" t="str">
        <f t="shared" si="21"/>
        <v>não</v>
      </c>
    </row>
    <row r="659" spans="2:5">
      <c r="B659" s="21">
        <v>46782</v>
      </c>
      <c r="C659" s="22">
        <f t="shared" si="20"/>
        <v>1</v>
      </c>
      <c r="E659" s="16" t="str">
        <f t="shared" si="21"/>
        <v>não</v>
      </c>
    </row>
    <row r="660" spans="2:5">
      <c r="B660" s="21">
        <v>46783</v>
      </c>
      <c r="C660" s="22">
        <f t="shared" si="20"/>
        <v>2</v>
      </c>
      <c r="E660" s="16" t="str">
        <f t="shared" si="21"/>
        <v>sim</v>
      </c>
    </row>
    <row r="661" spans="2:5">
      <c r="B661" s="21">
        <v>46784</v>
      </c>
      <c r="C661" s="22">
        <f t="shared" si="20"/>
        <v>3</v>
      </c>
      <c r="E661" s="16" t="str">
        <f t="shared" si="21"/>
        <v>sim</v>
      </c>
    </row>
    <row r="662" spans="2:5">
      <c r="B662" s="21">
        <v>46785</v>
      </c>
      <c r="C662" s="22">
        <f t="shared" si="20"/>
        <v>4</v>
      </c>
      <c r="E662" s="16" t="str">
        <f t="shared" si="21"/>
        <v>sim</v>
      </c>
    </row>
    <row r="663" spans="2:5">
      <c r="B663" s="21">
        <v>46786</v>
      </c>
      <c r="C663" s="22">
        <f t="shared" si="20"/>
        <v>5</v>
      </c>
      <c r="E663" s="16" t="str">
        <f t="shared" si="21"/>
        <v>sim</v>
      </c>
    </row>
    <row r="664" spans="2:5">
      <c r="B664" s="21">
        <v>46787</v>
      </c>
      <c r="C664" s="22">
        <f t="shared" si="20"/>
        <v>6</v>
      </c>
      <c r="E664" s="16" t="str">
        <f t="shared" si="21"/>
        <v>sim</v>
      </c>
    </row>
    <row r="665" spans="2:5">
      <c r="B665" s="21">
        <v>46788</v>
      </c>
      <c r="C665" s="22">
        <f t="shared" si="20"/>
        <v>7</v>
      </c>
      <c r="E665" s="16" t="str">
        <f t="shared" si="21"/>
        <v>não</v>
      </c>
    </row>
    <row r="666" spans="2:5">
      <c r="B666" s="21">
        <v>46789</v>
      </c>
      <c r="C666" s="22">
        <f t="shared" si="20"/>
        <v>1</v>
      </c>
      <c r="E666" s="16" t="str">
        <f t="shared" si="21"/>
        <v>não</v>
      </c>
    </row>
    <row r="667" spans="2:5">
      <c r="B667" s="21">
        <v>46790</v>
      </c>
      <c r="C667" s="22">
        <f t="shared" si="20"/>
        <v>2</v>
      </c>
      <c r="E667" s="16" t="str">
        <f t="shared" si="21"/>
        <v>sim</v>
      </c>
    </row>
    <row r="668" spans="2:5">
      <c r="B668" s="21">
        <v>46791</v>
      </c>
      <c r="C668" s="22">
        <f t="shared" si="20"/>
        <v>3</v>
      </c>
      <c r="E668" s="16" t="str">
        <f t="shared" si="21"/>
        <v>sim</v>
      </c>
    </row>
    <row r="669" spans="2:5">
      <c r="B669" s="21">
        <v>46792</v>
      </c>
      <c r="C669" s="22">
        <f t="shared" si="20"/>
        <v>4</v>
      </c>
      <c r="E669" s="16" t="str">
        <f t="shared" si="21"/>
        <v>sim</v>
      </c>
    </row>
    <row r="670" spans="2:5">
      <c r="B670" s="21">
        <v>46793</v>
      </c>
      <c r="C670" s="22">
        <f t="shared" si="20"/>
        <v>5</v>
      </c>
      <c r="E670" s="16" t="str">
        <f t="shared" si="21"/>
        <v>sim</v>
      </c>
    </row>
    <row r="671" spans="2:5">
      <c r="B671" s="21">
        <v>46794</v>
      </c>
      <c r="C671" s="22">
        <f t="shared" si="20"/>
        <v>6</v>
      </c>
      <c r="E671" s="16" t="str">
        <f t="shared" si="21"/>
        <v>sim</v>
      </c>
    </row>
    <row r="672" spans="2:5">
      <c r="B672" s="21">
        <v>46795</v>
      </c>
      <c r="C672" s="22">
        <f t="shared" si="20"/>
        <v>7</v>
      </c>
      <c r="E672" s="16" t="str">
        <f t="shared" si="21"/>
        <v>não</v>
      </c>
    </row>
    <row r="673" spans="2:5">
      <c r="B673" s="21">
        <v>46796</v>
      </c>
      <c r="C673" s="22">
        <f t="shared" si="20"/>
        <v>1</v>
      </c>
      <c r="E673" s="16" t="str">
        <f t="shared" si="21"/>
        <v>não</v>
      </c>
    </row>
    <row r="674" spans="2:5">
      <c r="B674" s="21">
        <v>46797</v>
      </c>
      <c r="C674" s="22">
        <f t="shared" si="20"/>
        <v>2</v>
      </c>
      <c r="E674" s="16" t="str">
        <f t="shared" si="21"/>
        <v>sim</v>
      </c>
    </row>
    <row r="675" spans="2:5">
      <c r="B675" s="21">
        <v>46798</v>
      </c>
      <c r="C675" s="22">
        <f t="shared" si="20"/>
        <v>3</v>
      </c>
      <c r="E675" s="16" t="str">
        <f t="shared" si="21"/>
        <v>sim</v>
      </c>
    </row>
    <row r="676" spans="2:5">
      <c r="B676" s="21">
        <v>46799</v>
      </c>
      <c r="C676" s="22">
        <f t="shared" si="20"/>
        <v>4</v>
      </c>
      <c r="E676" s="16" t="str">
        <f t="shared" si="21"/>
        <v>sim</v>
      </c>
    </row>
    <row r="677" spans="2:5">
      <c r="B677" s="21">
        <v>46800</v>
      </c>
      <c r="C677" s="22">
        <f t="shared" si="20"/>
        <v>5</v>
      </c>
      <c r="E677" s="16" t="str">
        <f t="shared" si="21"/>
        <v>sim</v>
      </c>
    </row>
    <row r="678" spans="2:5">
      <c r="B678" s="21">
        <v>46801</v>
      </c>
      <c r="C678" s="22">
        <f t="shared" si="20"/>
        <v>6</v>
      </c>
      <c r="E678" s="16" t="str">
        <f t="shared" si="21"/>
        <v>sim</v>
      </c>
    </row>
    <row r="679" spans="2:5">
      <c r="B679" s="21">
        <v>46802</v>
      </c>
      <c r="C679" s="22">
        <f t="shared" si="20"/>
        <v>7</v>
      </c>
      <c r="E679" s="16" t="str">
        <f t="shared" si="21"/>
        <v>não</v>
      </c>
    </row>
    <row r="680" spans="2:5">
      <c r="B680" s="21">
        <v>46803</v>
      </c>
      <c r="C680" s="22">
        <f t="shared" si="20"/>
        <v>1</v>
      </c>
      <c r="E680" s="16" t="str">
        <f t="shared" si="21"/>
        <v>não</v>
      </c>
    </row>
    <row r="681" spans="2:5">
      <c r="B681" s="21">
        <v>46804</v>
      </c>
      <c r="C681" s="22">
        <f t="shared" si="20"/>
        <v>2</v>
      </c>
      <c r="E681" s="16" t="str">
        <f t="shared" si="21"/>
        <v>sim</v>
      </c>
    </row>
    <row r="682" spans="2:5">
      <c r="B682" s="21">
        <v>46805</v>
      </c>
      <c r="C682" s="22">
        <f t="shared" si="20"/>
        <v>3</v>
      </c>
      <c r="E682" s="16" t="str">
        <f t="shared" si="21"/>
        <v>sim</v>
      </c>
    </row>
    <row r="683" spans="2:5">
      <c r="B683" s="21">
        <v>46806</v>
      </c>
      <c r="C683" s="22">
        <f t="shared" si="20"/>
        <v>4</v>
      </c>
      <c r="E683" s="16" t="str">
        <f t="shared" si="21"/>
        <v>sim</v>
      </c>
    </row>
    <row r="684" spans="2:5">
      <c r="B684" s="21">
        <v>46807</v>
      </c>
      <c r="C684" s="22">
        <f t="shared" si="20"/>
        <v>5</v>
      </c>
      <c r="E684" s="16" t="str">
        <f t="shared" si="21"/>
        <v>sim</v>
      </c>
    </row>
    <row r="685" spans="2:5">
      <c r="B685" s="21">
        <v>46808</v>
      </c>
      <c r="C685" s="22">
        <f t="shared" si="20"/>
        <v>6</v>
      </c>
      <c r="E685" s="16" t="str">
        <f t="shared" si="21"/>
        <v>sim</v>
      </c>
    </row>
    <row r="686" spans="2:5">
      <c r="B686" s="21">
        <v>46809</v>
      </c>
      <c r="C686" s="22">
        <f t="shared" si="20"/>
        <v>7</v>
      </c>
      <c r="E686" s="16" t="str">
        <f t="shared" si="21"/>
        <v>não</v>
      </c>
    </row>
    <row r="687" spans="2:5">
      <c r="B687" s="21">
        <v>46810</v>
      </c>
      <c r="C687" s="22">
        <f t="shared" si="20"/>
        <v>1</v>
      </c>
      <c r="E687" s="16" t="str">
        <f t="shared" si="21"/>
        <v>não</v>
      </c>
    </row>
    <row r="688" spans="2:5">
      <c r="B688" s="21">
        <v>46811</v>
      </c>
      <c r="C688" s="22">
        <f t="shared" si="20"/>
        <v>2</v>
      </c>
      <c r="E688" s="16" t="str">
        <f t="shared" si="21"/>
        <v>sim</v>
      </c>
    </row>
    <row r="689" spans="2:5">
      <c r="B689" s="21">
        <v>46812</v>
      </c>
      <c r="C689" s="22">
        <f t="shared" si="20"/>
        <v>3</v>
      </c>
      <c r="E689" s="16" t="str">
        <f t="shared" si="21"/>
        <v>sim</v>
      </c>
    </row>
    <row r="690" spans="2:5">
      <c r="B690" s="21">
        <v>46813</v>
      </c>
      <c r="C690" s="22">
        <f t="shared" si="20"/>
        <v>4</v>
      </c>
      <c r="E690" s="16" t="str">
        <f t="shared" si="21"/>
        <v>sim</v>
      </c>
    </row>
    <row r="691" spans="2:5">
      <c r="B691" s="21">
        <v>46814</v>
      </c>
      <c r="C691" s="22">
        <f t="shared" si="20"/>
        <v>5</v>
      </c>
      <c r="E691" s="16" t="str">
        <f t="shared" si="21"/>
        <v>sim</v>
      </c>
    </row>
    <row r="692" spans="2:5">
      <c r="B692" s="21">
        <v>46815</v>
      </c>
      <c r="C692" s="22">
        <f t="shared" si="20"/>
        <v>6</v>
      </c>
      <c r="E692" s="16" t="str">
        <f t="shared" si="21"/>
        <v>sim</v>
      </c>
    </row>
    <row r="693" spans="2:5">
      <c r="B693" s="21">
        <v>46816</v>
      </c>
      <c r="C693" s="22">
        <f t="shared" si="20"/>
        <v>7</v>
      </c>
      <c r="E693" s="16" t="str">
        <f t="shared" si="21"/>
        <v>não</v>
      </c>
    </row>
    <row r="694" spans="2:5">
      <c r="B694" s="21">
        <v>46817</v>
      </c>
      <c r="C694" s="22">
        <f t="shared" si="20"/>
        <v>1</v>
      </c>
      <c r="E694" s="16" t="str">
        <f t="shared" si="21"/>
        <v>não</v>
      </c>
    </row>
    <row r="695" spans="2:5">
      <c r="B695" s="21">
        <v>46818</v>
      </c>
      <c r="C695" s="22">
        <f t="shared" si="20"/>
        <v>2</v>
      </c>
      <c r="E695" s="16" t="str">
        <f t="shared" si="21"/>
        <v>sim</v>
      </c>
    </row>
    <row r="696" spans="2:5">
      <c r="B696" s="21">
        <v>46819</v>
      </c>
      <c r="C696" s="22">
        <f t="shared" si="20"/>
        <v>3</v>
      </c>
      <c r="E696" s="16" t="str">
        <f t="shared" si="21"/>
        <v>sim</v>
      </c>
    </row>
    <row r="697" spans="2:5">
      <c r="B697" s="21">
        <v>46820</v>
      </c>
      <c r="C697" s="22">
        <f t="shared" si="20"/>
        <v>4</v>
      </c>
      <c r="E697" s="16" t="str">
        <f t="shared" si="21"/>
        <v>sim</v>
      </c>
    </row>
    <row r="698" spans="2:5">
      <c r="B698" s="21">
        <v>46821</v>
      </c>
      <c r="C698" s="22">
        <f t="shared" si="20"/>
        <v>5</v>
      </c>
      <c r="E698" s="16" t="str">
        <f t="shared" si="21"/>
        <v>sim</v>
      </c>
    </row>
    <row r="699" spans="2:5">
      <c r="B699" s="21">
        <v>46822</v>
      </c>
      <c r="C699" s="22">
        <f t="shared" si="20"/>
        <v>6</v>
      </c>
      <c r="E699" s="16" t="str">
        <f t="shared" si="21"/>
        <v>sim</v>
      </c>
    </row>
    <row r="700" spans="2:5">
      <c r="B700" s="21">
        <v>46823</v>
      </c>
      <c r="C700" s="22">
        <f t="shared" si="20"/>
        <v>7</v>
      </c>
      <c r="E700" s="16" t="str">
        <f t="shared" si="21"/>
        <v>não</v>
      </c>
    </row>
    <row r="701" spans="2:5">
      <c r="B701" s="21">
        <v>46824</v>
      </c>
      <c r="C701" s="22">
        <f t="shared" si="20"/>
        <v>1</v>
      </c>
      <c r="E701" s="16" t="str">
        <f t="shared" si="21"/>
        <v>não</v>
      </c>
    </row>
    <row r="702" spans="2:5">
      <c r="B702" s="21">
        <v>46825</v>
      </c>
      <c r="C702" s="22">
        <f t="shared" si="20"/>
        <v>2</v>
      </c>
      <c r="E702" s="16" t="str">
        <f t="shared" si="21"/>
        <v>sim</v>
      </c>
    </row>
    <row r="703" spans="2:5">
      <c r="B703" s="21">
        <v>46826</v>
      </c>
      <c r="C703" s="22">
        <f t="shared" si="20"/>
        <v>3</v>
      </c>
      <c r="E703" s="16" t="str">
        <f t="shared" si="21"/>
        <v>sim</v>
      </c>
    </row>
    <row r="704" spans="2:5">
      <c r="B704" s="21">
        <v>46827</v>
      </c>
      <c r="C704" s="22">
        <f t="shared" si="20"/>
        <v>4</v>
      </c>
      <c r="E704" s="16" t="str">
        <f t="shared" si="21"/>
        <v>sim</v>
      </c>
    </row>
    <row r="705" spans="2:5">
      <c r="B705" s="21">
        <v>46828</v>
      </c>
      <c r="C705" s="22">
        <f t="shared" si="20"/>
        <v>5</v>
      </c>
      <c r="E705" s="16" t="str">
        <f t="shared" si="21"/>
        <v>sim</v>
      </c>
    </row>
    <row r="706" spans="2:5">
      <c r="B706" s="21">
        <v>46829</v>
      </c>
      <c r="C706" s="22">
        <f t="shared" si="20"/>
        <v>6</v>
      </c>
      <c r="E706" s="16" t="str">
        <f t="shared" si="21"/>
        <v>sim</v>
      </c>
    </row>
    <row r="707" spans="2:5">
      <c r="B707" s="21">
        <v>46830</v>
      </c>
      <c r="C707" s="22">
        <f t="shared" ref="C707:C732" si="22">WEEKDAY(B707)</f>
        <v>7</v>
      </c>
      <c r="E707" s="16" t="str">
        <f t="shared" ref="E707:E732" si="23">IF(D707&lt;&gt;"","não",IF(OR(C707=1,C707=7),"não","sim"))</f>
        <v>não</v>
      </c>
    </row>
    <row r="708" spans="2:5">
      <c r="B708" s="21">
        <v>46831</v>
      </c>
      <c r="C708" s="22">
        <f t="shared" si="22"/>
        <v>1</v>
      </c>
      <c r="E708" s="16" t="str">
        <f t="shared" si="23"/>
        <v>não</v>
      </c>
    </row>
    <row r="709" spans="2:5">
      <c r="B709" s="21">
        <v>46832</v>
      </c>
      <c r="C709" s="22">
        <f t="shared" si="22"/>
        <v>2</v>
      </c>
      <c r="E709" s="16" t="str">
        <f t="shared" si="23"/>
        <v>sim</v>
      </c>
    </row>
    <row r="710" spans="2:5">
      <c r="B710" s="21">
        <v>46833</v>
      </c>
      <c r="C710" s="22">
        <f t="shared" si="22"/>
        <v>3</v>
      </c>
      <c r="E710" s="16" t="str">
        <f t="shared" si="23"/>
        <v>sim</v>
      </c>
    </row>
    <row r="711" spans="2:5">
      <c r="B711" s="21">
        <v>46834</v>
      </c>
      <c r="C711" s="22">
        <f t="shared" si="22"/>
        <v>4</v>
      </c>
      <c r="E711" s="16" t="str">
        <f t="shared" si="23"/>
        <v>sim</v>
      </c>
    </row>
    <row r="712" spans="2:5">
      <c r="B712" s="21">
        <v>46835</v>
      </c>
      <c r="C712" s="22">
        <f t="shared" si="22"/>
        <v>5</v>
      </c>
      <c r="E712" s="16" t="str">
        <f t="shared" si="23"/>
        <v>sim</v>
      </c>
    </row>
    <row r="713" spans="2:5">
      <c r="B713" s="21">
        <v>46836</v>
      </c>
      <c r="C713" s="22">
        <f t="shared" si="22"/>
        <v>6</v>
      </c>
      <c r="E713" s="16" t="str">
        <f t="shared" si="23"/>
        <v>sim</v>
      </c>
    </row>
    <row r="714" spans="2:5">
      <c r="B714" s="21">
        <v>46837</v>
      </c>
      <c r="C714" s="22">
        <f t="shared" si="22"/>
        <v>7</v>
      </c>
      <c r="E714" s="16" t="str">
        <f t="shared" si="23"/>
        <v>não</v>
      </c>
    </row>
    <row r="715" spans="2:5">
      <c r="B715" s="21">
        <v>46838</v>
      </c>
      <c r="C715" s="22">
        <f t="shared" si="22"/>
        <v>1</v>
      </c>
      <c r="E715" s="16" t="str">
        <f t="shared" si="23"/>
        <v>não</v>
      </c>
    </row>
    <row r="716" spans="2:5">
      <c r="B716" s="21">
        <v>46839</v>
      </c>
      <c r="C716" s="22">
        <f t="shared" si="22"/>
        <v>2</v>
      </c>
      <c r="E716" s="16" t="str">
        <f t="shared" si="23"/>
        <v>sim</v>
      </c>
    </row>
    <row r="717" spans="2:5">
      <c r="B717" s="21">
        <v>46840</v>
      </c>
      <c r="C717" s="22">
        <f t="shared" si="22"/>
        <v>3</v>
      </c>
      <c r="E717" s="16" t="str">
        <f t="shared" si="23"/>
        <v>sim</v>
      </c>
    </row>
    <row r="718" spans="2:5">
      <c r="B718" s="21">
        <v>46841</v>
      </c>
      <c r="C718" s="22">
        <f t="shared" si="22"/>
        <v>4</v>
      </c>
      <c r="E718" s="16" t="str">
        <f t="shared" si="23"/>
        <v>sim</v>
      </c>
    </row>
    <row r="719" spans="2:5">
      <c r="B719" s="21">
        <v>46842</v>
      </c>
      <c r="C719" s="22">
        <f t="shared" si="22"/>
        <v>5</v>
      </c>
      <c r="E719" s="16" t="str">
        <f t="shared" si="23"/>
        <v>sim</v>
      </c>
    </row>
    <row r="720" spans="2:5">
      <c r="B720" s="21">
        <v>46843</v>
      </c>
      <c r="C720" s="22">
        <f t="shared" si="22"/>
        <v>6</v>
      </c>
      <c r="E720" s="16" t="str">
        <f t="shared" si="23"/>
        <v>sim</v>
      </c>
    </row>
    <row r="721" spans="2:5">
      <c r="B721" s="21">
        <v>46844</v>
      </c>
      <c r="C721" s="22">
        <f t="shared" si="22"/>
        <v>7</v>
      </c>
      <c r="E721" s="16" t="str">
        <f t="shared" si="23"/>
        <v>não</v>
      </c>
    </row>
    <row r="722" spans="2:5">
      <c r="B722" s="21">
        <v>46845</v>
      </c>
      <c r="C722" s="22">
        <f t="shared" si="22"/>
        <v>1</v>
      </c>
      <c r="E722" s="16" t="str">
        <f t="shared" si="23"/>
        <v>não</v>
      </c>
    </row>
    <row r="723" spans="2:5">
      <c r="B723" s="21">
        <v>46846</v>
      </c>
      <c r="C723" s="22">
        <f t="shared" si="22"/>
        <v>2</v>
      </c>
      <c r="E723" s="16" t="str">
        <f t="shared" si="23"/>
        <v>sim</v>
      </c>
    </row>
    <row r="724" spans="2:5">
      <c r="B724" s="21">
        <v>46847</v>
      </c>
      <c r="C724" s="22">
        <f t="shared" si="22"/>
        <v>3</v>
      </c>
      <c r="E724" s="16" t="str">
        <f t="shared" si="23"/>
        <v>sim</v>
      </c>
    </row>
    <row r="725" spans="2:5">
      <c r="B725" s="21">
        <v>46848</v>
      </c>
      <c r="C725" s="22">
        <f t="shared" si="22"/>
        <v>4</v>
      </c>
      <c r="E725" s="16" t="str">
        <f t="shared" si="23"/>
        <v>sim</v>
      </c>
    </row>
    <row r="726" spans="2:5">
      <c r="B726" s="21">
        <v>46849</v>
      </c>
      <c r="C726" s="22">
        <f t="shared" si="22"/>
        <v>5</v>
      </c>
      <c r="E726" s="16" t="str">
        <f t="shared" si="23"/>
        <v>sim</v>
      </c>
    </row>
    <row r="727" spans="2:5">
      <c r="B727" s="21">
        <v>46850</v>
      </c>
      <c r="C727" s="22">
        <f t="shared" si="22"/>
        <v>6</v>
      </c>
      <c r="E727" s="16" t="str">
        <f t="shared" si="23"/>
        <v>sim</v>
      </c>
    </row>
    <row r="728" spans="2:5">
      <c r="B728" s="21">
        <v>46851</v>
      </c>
      <c r="C728" s="22">
        <f t="shared" si="22"/>
        <v>7</v>
      </c>
      <c r="E728" s="16" t="str">
        <f t="shared" si="23"/>
        <v>não</v>
      </c>
    </row>
    <row r="729" spans="2:5">
      <c r="B729" s="21">
        <v>46852</v>
      </c>
      <c r="C729" s="22">
        <f t="shared" si="22"/>
        <v>1</v>
      </c>
      <c r="E729" s="16" t="str">
        <f t="shared" si="23"/>
        <v>não</v>
      </c>
    </row>
    <row r="730" spans="2:5">
      <c r="B730" s="21">
        <v>46853</v>
      </c>
      <c r="C730" s="22">
        <f t="shared" si="22"/>
        <v>2</v>
      </c>
      <c r="E730" s="16" t="str">
        <f t="shared" si="23"/>
        <v>sim</v>
      </c>
    </row>
    <row r="731" spans="2:5">
      <c r="B731" s="21">
        <v>46854</v>
      </c>
      <c r="C731" s="22">
        <f t="shared" si="22"/>
        <v>3</v>
      </c>
      <c r="E731" s="16" t="str">
        <f t="shared" si="23"/>
        <v>sim</v>
      </c>
    </row>
    <row r="732" spans="2:5">
      <c r="B732" s="21">
        <v>46855</v>
      </c>
      <c r="C732" s="22">
        <f t="shared" si="22"/>
        <v>4</v>
      </c>
      <c r="E732" s="16" t="str">
        <f t="shared" si="23"/>
        <v>sim</v>
      </c>
    </row>
  </sheetData>
  <autoFilter ref="B1:E732" xr:uid="{00000000-0001-0000-0600-000000000000}"/>
  <printOptions horizontalCentered="1"/>
  <pageMargins left="0.51181102362204722" right="0.51181102362204722" top="0.39370078740157483" bottom="0.51181102362204722" header="0.31496062992125984" footer="0.31496062992125984"/>
  <pageSetup paperSize="9" scale="29" orientation="portrait" r:id="rId1"/>
  <headerFooter>
    <oddFooter>&amp;C&amp;A - Página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804a020-79b1-4ea9-a0c2-635fca6c939d" xsi:nil="true"/>
    <lcf76f155ced4ddcb4097134ff3c332f xmlns="f1fd1041-1cd4-4b41-b7f1-b8a36cda50e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2ABAB3E301DE4B8584ECDBAC5ADC2E" ma:contentTypeVersion="16" ma:contentTypeDescription="Crie um novo documento." ma:contentTypeScope="" ma:versionID="487e6ac79be6336f0f5d509070ecc4c0">
  <xsd:schema xmlns:xsd="http://www.w3.org/2001/XMLSchema" xmlns:xs="http://www.w3.org/2001/XMLSchema" xmlns:p="http://schemas.microsoft.com/office/2006/metadata/properties" xmlns:ns2="f1fd1041-1cd4-4b41-b7f1-b8a36cda50e2" xmlns:ns3="a804a020-79b1-4ea9-a0c2-635fca6c939d" targetNamespace="http://schemas.microsoft.com/office/2006/metadata/properties" ma:root="true" ma:fieldsID="7c9c68d2c550357d746b82dcfd964774" ns2:_="" ns3:_="">
    <xsd:import namespace="f1fd1041-1cd4-4b41-b7f1-b8a36cda50e2"/>
    <xsd:import namespace="a804a020-79b1-4ea9-a0c2-635fca6c93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fd1041-1cd4-4b41-b7f1-b8a36cda50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92256847-c89a-490e-8bb5-77c5fe9a1c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04a020-79b1-4ea9-a0c2-635fca6c939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1a6ec2f-8a73-45ab-b0ee-e37ff3a70a33}" ma:internalName="TaxCatchAll" ma:showField="CatchAllData" ma:web="a804a020-79b1-4ea9-a0c2-635fca6c93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6015DC-5D20-4B21-81C5-F0EDB4B713A5}">
  <ds:schemaRefs>
    <ds:schemaRef ds:uri="a804a020-79b1-4ea9-a0c2-635fca6c939d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f1fd1041-1cd4-4b41-b7f1-b8a36cda50e2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538EF1A-C941-48D3-86F0-95A67E5BE9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fd1041-1cd4-4b41-b7f1-b8a36cda50e2"/>
    <ds:schemaRef ds:uri="a804a020-79b1-4ea9-a0c2-635fca6c93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6D51156-7185-4F96-89AF-FAE302A927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CONSOLIDAÇÃO</vt:lpstr>
      <vt:lpstr>SERVENTE</vt:lpstr>
      <vt:lpstr>UNIFORME</vt:lpstr>
      <vt:lpstr>EPI</vt:lpstr>
      <vt:lpstr>PRODUTOS</vt:lpstr>
      <vt:lpstr>UTENSÍLIOS</vt:lpstr>
      <vt:lpstr>EQUIPAMENTOS</vt:lpstr>
      <vt:lpstr>MMDT</vt:lpstr>
      <vt:lpstr>EPI!Area_de_impressao</vt:lpstr>
      <vt:lpstr>EQUIPAMENTOS!Area_de_impressao</vt:lpstr>
      <vt:lpstr>MMDT!Area_de_impressao</vt:lpstr>
      <vt:lpstr>PRODUTOS!Area_de_impressao</vt:lpstr>
      <vt:lpstr>SERVENTE!Area_de_impressao</vt:lpstr>
      <vt:lpstr>UNIFORME!Area_de_impressao</vt:lpstr>
      <vt:lpstr>UTENSÍLIOS!Area_de_impressao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Arcangela Silva Casagrande</dc:creator>
  <cp:lastModifiedBy>Tiago Verissimo de Campos</cp:lastModifiedBy>
  <cp:lastPrinted>2025-10-10T12:07:26Z</cp:lastPrinted>
  <dcterms:created xsi:type="dcterms:W3CDTF">2018-01-23T19:35:16Z</dcterms:created>
  <dcterms:modified xsi:type="dcterms:W3CDTF">2026-03-02T17:34:51Z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0x010100772ABAB3E301DE4B8584ECDBAC5ADC2E</vt:lpwstr>
  </property>
  <property fmtid="{D5CDD505-2E9C-101B-9397-08002B2CF9AE}" pid="3" name="MediaServiceImageTags">
    <vt:lpwstr/>
  </property>
</Properties>
</file>